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1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62" i="12"/>
  <c r="G16" i="4" l="1"/>
  <c r="G17" s="1"/>
  <c r="G18" s="1"/>
  <c r="G19" s="1"/>
  <c r="G20" s="1"/>
  <c r="G21" s="1"/>
  <c r="G22" s="1"/>
  <c r="G23" s="1"/>
  <c r="G24" s="1"/>
  <c r="G25" s="1"/>
  <c r="G26" s="1"/>
  <c r="G29" s="1"/>
  <c r="Y43" i="12" l="1"/>
  <c r="Y42"/>
  <c r="H30" i="4" l="1"/>
  <c r="J34" i="1"/>
  <c r="J70" s="1"/>
  <c r="J104" s="1"/>
  <c r="J144" s="1"/>
  <c r="J170" s="1"/>
  <c r="U44" l="1"/>
  <c r="U81" s="1"/>
  <c r="U118" s="1"/>
  <c r="U160" s="1"/>
  <c r="U43"/>
  <c r="U80" s="1"/>
  <c r="U117" s="1"/>
  <c r="U159" s="1"/>
  <c r="Q44" l="1"/>
  <c r="Q81" s="1"/>
  <c r="Q118" s="1"/>
  <c r="Q160" s="1"/>
  <c r="Q43" l="1"/>
  <c r="Q80" s="1"/>
  <c r="Q117" s="1"/>
  <c r="Q159" s="1"/>
  <c r="I33" i="12" l="1"/>
  <c r="E41" i="1" l="1"/>
  <c r="E78" s="1"/>
  <c r="H46" i="12" l="1"/>
  <c r="H11" l="1"/>
  <c r="H12" l="1"/>
  <c r="H47"/>
  <c r="U43"/>
  <c r="U42"/>
  <c r="Z44" i="1"/>
  <c r="Z81" s="1"/>
  <c r="Z118" s="1"/>
  <c r="Z160" s="1"/>
  <c r="Z43"/>
  <c r="Z80" s="1"/>
  <c r="Z117" s="1"/>
  <c r="Z159" s="1"/>
  <c r="T43"/>
  <c r="T80" s="1"/>
  <c r="T117" s="1"/>
  <c r="T159" s="1"/>
  <c r="H13" i="12" l="1"/>
  <c r="H48"/>
  <c r="H14" l="1"/>
  <c r="H15" s="1"/>
  <c r="H49"/>
  <c r="H50" l="1"/>
  <c r="H16"/>
  <c r="H51"/>
  <c r="D37"/>
  <c r="H17" l="1"/>
  <c r="H52"/>
  <c r="H18" l="1"/>
  <c r="H53"/>
  <c r="H19" l="1"/>
  <c r="H54"/>
  <c r="H20" l="1"/>
  <c r="H55"/>
  <c r="H21" l="1"/>
  <c r="H56"/>
  <c r="H57" s="1"/>
  <c r="H22" l="1"/>
  <c r="U40" i="1"/>
  <c r="U77" s="1"/>
  <c r="U115" s="1"/>
  <c r="U157" s="1"/>
  <c r="H23" i="12" l="1"/>
  <c r="H60" s="1"/>
  <c r="H61" s="1"/>
  <c r="H58"/>
  <c r="T42"/>
  <c r="T44" i="1"/>
  <c r="T81" s="1"/>
  <c r="T118" s="1"/>
  <c r="T160" s="1"/>
  <c r="I13"/>
  <c r="H24" i="12" l="1"/>
  <c r="H59"/>
  <c r="I14" i="1"/>
  <c r="I15" s="1"/>
  <c r="I16" s="1"/>
  <c r="H25" i="12" l="1"/>
  <c r="H26" s="1"/>
  <c r="H27" s="1"/>
  <c r="H28" s="1"/>
  <c r="H29" s="1"/>
  <c r="H30" s="1"/>
  <c r="H31" s="1"/>
  <c r="H32" s="1"/>
  <c r="I17" i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2" s="1"/>
  <c r="I63" s="1"/>
  <c r="I64" s="1"/>
  <c r="I65" s="1"/>
  <c r="I66" s="1"/>
  <c r="I67" s="1"/>
  <c r="I68" s="1"/>
  <c r="I69" s="1"/>
  <c r="I83" l="1"/>
  <c r="I84" s="1"/>
  <c r="I85" s="1"/>
  <c r="I86" s="1"/>
  <c r="I87" s="1"/>
  <c r="I88" s="1"/>
  <c r="I89" s="1"/>
  <c r="I92" s="1"/>
  <c r="I93" s="1"/>
  <c r="I94" s="1"/>
  <c r="I95" s="1"/>
  <c r="I96" s="1"/>
  <c r="I97" s="1"/>
  <c r="I98" s="1"/>
  <c r="I99" s="1"/>
  <c r="I100" s="1"/>
  <c r="I101" l="1"/>
  <c r="I102" s="1"/>
  <c r="I103" s="1"/>
  <c r="I120" s="1"/>
  <c r="I121" s="1"/>
  <c r="I122" s="1"/>
  <c r="I123" s="1"/>
  <c r="I124" s="1"/>
  <c r="I125" s="1"/>
  <c r="I126" s="1"/>
  <c r="I127" s="1"/>
  <c r="I128" s="1"/>
  <c r="I129" l="1"/>
  <c r="I130" s="1"/>
  <c r="I131" s="1"/>
  <c r="I132" s="1"/>
  <c r="D40" i="12"/>
  <c r="I133" i="1" l="1"/>
  <c r="I134" s="1"/>
  <c r="I135" s="1"/>
  <c r="I136" s="1"/>
  <c r="I137" s="1"/>
  <c r="I138" s="1"/>
  <c r="I139" s="1"/>
  <c r="I140" s="1"/>
  <c r="I141" s="1"/>
  <c r="I142" s="1"/>
  <c r="I143" s="1"/>
  <c r="I162" s="1"/>
  <c r="I163" s="1"/>
  <c r="I164" s="1"/>
  <c r="I165" l="1"/>
  <c r="I166"/>
  <c r="I169" s="1"/>
  <c r="I168" l="1"/>
  <c r="I167"/>
  <c r="Y80" l="1"/>
  <c r="Y117" s="1"/>
  <c r="Y159" s="1"/>
  <c r="G8" i="4" l="1"/>
  <c r="G9" s="1"/>
  <c r="G10" s="1"/>
  <c r="G11" s="1"/>
  <c r="G12" l="1"/>
  <c r="G13" s="1"/>
  <c r="G14" s="1"/>
  <c r="G15" l="1"/>
  <c r="R44" i="1" l="1"/>
  <c r="R81" s="1"/>
  <c r="R117" s="1"/>
  <c r="R159" s="1"/>
  <c r="J41"/>
  <c r="J78" s="1"/>
  <c r="J115" s="1"/>
  <c r="J157" s="1"/>
  <c r="E115"/>
  <c r="E157" s="1"/>
</calcChain>
</file>

<file path=xl/sharedStrings.xml><?xml version="1.0" encoding="utf-8"?>
<sst xmlns="http://schemas.openxmlformats.org/spreadsheetml/2006/main" count="4064" uniqueCount="371">
  <si>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</si>
  <si>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</si>
  <si>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</si>
  <si>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</si>
  <si>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</si>
  <si>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</si>
  <si>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</si>
  <si>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</si>
  <si>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</si>
  <si>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</si>
  <si>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</si>
  <si>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</si>
  <si>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</si>
  <si>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</si>
  <si>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</si>
  <si>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</si>
  <si>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</si>
  <si>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</si>
  <si>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</si>
  <si>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</si>
  <si>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</si>
  <si>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</si>
  <si>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</si>
  <si>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</si>
  <si>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</si>
  <si>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</si>
  <si>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</si>
  <si>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</si>
  <si>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</si>
  <si>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</si>
  <si>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</si>
  <si>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</si>
  <si>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</si>
  <si>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</si>
  <si>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</si>
  <si>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</si>
  <si>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</si>
  <si>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</si>
  <si>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</si>
  <si>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</si>
  <si>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</si>
  <si>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</si>
  <si>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</si>
  <si>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</si>
  <si>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GONZALEZ DE FLORES FLOR DE MARIA</t>
  </si>
  <si>
    <t>RAMIREZ MEDRANO JOSE GILBERTO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</si>
  <si>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</si>
  <si>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</si>
  <si>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</si>
  <si>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</si>
  <si>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</si>
  <si>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</si>
  <si>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</si>
  <si>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</si>
  <si>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</si>
  <si>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</si>
  <si>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</si>
  <si>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</si>
  <si>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</si>
  <si>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</si>
  <si>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BAIRES PEREZ JOSE ROBERTO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</si>
  <si>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</si>
  <si>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</si>
  <si>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</si>
  <si>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</si>
  <si>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</si>
  <si>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</si>
  <si>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</si>
  <si>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</si>
  <si>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</si>
  <si>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</si>
  <si>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</si>
  <si>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</si>
  <si>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</si>
  <si>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</si>
  <si>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</si>
  <si>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</si>
  <si>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</si>
  <si>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</si>
  <si>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</si>
  <si>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</si>
  <si>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</si>
  <si>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</si>
  <si>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</si>
  <si>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</si>
  <si>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</si>
  <si>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</si>
  <si>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</si>
  <si>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</si>
  <si>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</si>
  <si>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</si>
  <si>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</si>
  <si>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</si>
  <si>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</si>
  <si>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</si>
  <si>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</si>
  <si>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</si>
  <si>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</si>
  <si>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</si>
  <si>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</si>
  <si>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</si>
  <si>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</si>
  <si>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PALACIOS ALVARADO MARIA DEL ROSARIO</t>
  </si>
  <si>
    <t>PINEDA DE LOS REYES MIGUEL A.</t>
  </si>
  <si>
    <t>ORANTES PEREZ WINIE ERENIA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</si>
  <si>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</si>
  <si>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</si>
  <si>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</si>
  <si>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</si>
  <si>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</si>
  <si>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</si>
  <si>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</si>
  <si>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</si>
  <si>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</si>
  <si>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</si>
  <si>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</si>
  <si>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</si>
  <si>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</si>
  <si>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</si>
  <si>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</si>
  <si>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</si>
  <si>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</si>
  <si>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</si>
  <si>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</si>
  <si>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SANCHEZ ORTIZ JOSE LUIS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</si>
  <si>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</si>
  <si>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</si>
  <si>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</si>
  <si>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</si>
  <si>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</si>
  <si>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</si>
  <si>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</si>
  <si>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>ZAVALA DE LOPEZ NORMA ESPERANZA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</si>
  <si>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</si>
  <si>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</si>
  <si>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</si>
  <si>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</si>
  <si>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</si>
  <si>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HERNANDEZ COTO MIGUEL ULISES</t>
  </si>
  <si>
    <t>MURCIA BARAHONA CARMEN SUSANA</t>
  </si>
  <si>
    <t>Auxiliar Tren Aseo</t>
  </si>
  <si>
    <t>MEJIA RODRIGUEZ ALBA LILIAM</t>
  </si>
  <si>
    <t>RIVAS ANA SONIA</t>
  </si>
  <si>
    <t>ALVAREZ PINEDA ERNESTO ANTONIO</t>
  </si>
  <si>
    <t>VASQUEZ GLENDA RAQUEL</t>
  </si>
  <si>
    <t xml:space="preserve">COTO AZUCAR LUIS ERNESTO </t>
  </si>
  <si>
    <t>Personal</t>
  </si>
  <si>
    <t>Descu.</t>
  </si>
  <si>
    <t>QUINTANILLA CRUZ VICTOR ARMANDO</t>
  </si>
  <si>
    <t>TICAS GONZALEZ CESAR AUGUSTO</t>
  </si>
  <si>
    <t xml:space="preserve">UMAÑA CUBIAS NOE </t>
  </si>
  <si>
    <t>RODRIGUEZ RAMIREZ SANDRA CAROLINA</t>
  </si>
  <si>
    <t xml:space="preserve">DURAN SANCHEZ EDITH ESMERALDA </t>
  </si>
  <si>
    <t xml:space="preserve">IRAHETA DE GRANDE SULMA YESENIA </t>
  </si>
  <si>
    <t>Jefe de Catastro</t>
  </si>
  <si>
    <t>ROGELIO CERON VASQUEZ</t>
  </si>
  <si>
    <t xml:space="preserve">VICHEZ JOSE ALIRIO </t>
  </si>
  <si>
    <t xml:space="preserve">PARRAS CLIMACO CARLOS ARMANDO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</si>
  <si>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</si>
  <si>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</si>
  <si>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</si>
  <si>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</si>
  <si>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</si>
  <si>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</si>
  <si>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</si>
  <si>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</si>
  <si>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</si>
  <si>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</si>
  <si>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</si>
  <si>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</si>
  <si>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</si>
  <si>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</si>
  <si>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</si>
  <si>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</si>
  <si>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</si>
  <si>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</si>
  <si>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Aux. de Proy. Soc</t>
  </si>
  <si>
    <t>ACEVEDO GARCIA ANA MERCEDES</t>
  </si>
  <si>
    <t xml:space="preserve">QUINTANILLA PEÑA CARLOS ARMANDO </t>
  </si>
  <si>
    <t xml:space="preserve">ORELLANA FICTORIA JUANA ELIZABETH </t>
  </si>
  <si>
    <t xml:space="preserve">RODRIGUEZ ORELLANA KARLA MARICELA </t>
  </si>
  <si>
    <t>Aux. Contabilidad</t>
  </si>
  <si>
    <t xml:space="preserve">GARCIA PEÑA EDWIN ORLANDO </t>
  </si>
  <si>
    <t xml:space="preserve">CERON ROSA NIVAS </t>
  </si>
  <si>
    <t xml:space="preserve">Colector Mercado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</si>
  <si>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</si>
  <si>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</si>
  <si>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</si>
  <si>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</si>
  <si>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</si>
  <si>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</si>
  <si>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</si>
  <si>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</si>
  <si>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</si>
  <si>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</si>
  <si>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</si>
  <si>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</si>
  <si>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>MENDOZA DE ORREGO MARTHA JULIA</t>
  </si>
  <si>
    <t xml:space="preserve">JOSE MARIA VASQUEZ PRADO </t>
  </si>
  <si>
    <t xml:space="preserve">PATRICIA MARGARITA GRANADOS DE MOZ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</si>
  <si>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</si>
  <si>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</si>
  <si>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</si>
  <si>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</si>
  <si>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</si>
  <si>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</si>
  <si>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CASTILLO MENDEZ JHONY FISHER</t>
  </si>
  <si>
    <t>GARCIA ESCOBAR LUIS ANGEL</t>
  </si>
  <si>
    <t>Fademype</t>
  </si>
  <si>
    <t>Aux. Cuentas Corrientes</t>
  </si>
  <si>
    <t>GARCIA MENDOZA CARLOS ANTONIO</t>
  </si>
  <si>
    <t>COTO JOSE</t>
  </si>
  <si>
    <t>GUILLEN MIGUEL ANGEL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</si>
  <si>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</si>
  <si>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</si>
  <si>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</si>
  <si>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</si>
  <si>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</si>
  <si>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</si>
  <si>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</si>
  <si>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</si>
  <si>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Ordenanza GIM Mpal</t>
  </si>
  <si>
    <t>Barrendero de Cancha Mpal</t>
  </si>
  <si>
    <t>VASQUEZ MARTINEZ WILBER ALEXANDER</t>
  </si>
  <si>
    <t xml:space="preserve">QUINESEOLOGO </t>
  </si>
  <si>
    <t>Tren de Aseo y otros</t>
  </si>
  <si>
    <t>Ordenanza Conchodromo</t>
  </si>
  <si>
    <t>TESORERO</t>
  </si>
  <si>
    <t xml:space="preserve">Caja de </t>
  </si>
  <si>
    <t>ACOSTA ROJAS JAIME JEOVANY</t>
  </si>
  <si>
    <t xml:space="preserve">GLADIS MARISOL ALCANTAR </t>
  </si>
  <si>
    <t>Gestio.</t>
  </si>
  <si>
    <t>Credito</t>
  </si>
  <si>
    <t>Secretaria de Gerencia</t>
  </si>
  <si>
    <t>Aux. de REF</t>
  </si>
  <si>
    <t>Aux. de Contabilidad</t>
  </si>
  <si>
    <t>Aux. Unidad de Genero</t>
  </si>
  <si>
    <t>Aux. Sindicatura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</si>
  <si>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</si>
  <si>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</si>
  <si>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</si>
  <si>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</si>
  <si>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</si>
  <si>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</si>
  <si>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</si>
  <si>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</si>
  <si>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</si>
  <si>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</si>
  <si>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</si>
  <si>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</si>
  <si>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</si>
  <si>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>Aux UACI</t>
  </si>
  <si>
    <t>Aux de Proyectos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</si>
  <si>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</si>
  <si>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</si>
  <si>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</si>
  <si>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</si>
  <si>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</si>
  <si>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</si>
  <si>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</si>
  <si>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</si>
  <si>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</si>
  <si>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</si>
  <si>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</si>
  <si>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Jefe de Transporte</t>
  </si>
  <si>
    <t>Multiserv</t>
  </si>
  <si>
    <t>Prof. Optica</t>
  </si>
  <si>
    <t>Aux. de UACI</t>
  </si>
  <si>
    <t>Colector Mcdo</t>
  </si>
  <si>
    <t>Aux. Proyeccion Social</t>
  </si>
  <si>
    <t>Aux. Mcdo Mpal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</si>
  <si>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</si>
  <si>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</si>
  <si>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</si>
  <si>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</si>
  <si>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</si>
  <si>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</si>
  <si>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</si>
  <si>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</si>
  <si>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Contador Municipal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</si>
  <si>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</si>
  <si>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</si>
  <si>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</si>
  <si>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</si>
  <si>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</si>
  <si>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</si>
  <si>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</si>
  <si>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</si>
  <si>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</si>
  <si>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</si>
  <si>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</si>
  <si>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</si>
  <si>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</si>
  <si>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</si>
  <si>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</si>
  <si>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</si>
  <si>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</si>
  <si>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</si>
  <si>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</si>
  <si>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</si>
  <si>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</si>
  <si>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</si>
  <si>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Jefa UFI</t>
  </si>
  <si>
    <t>Aux. Proyecc Social</t>
  </si>
  <si>
    <t>Aux. Catastro</t>
  </si>
  <si>
    <t>Supervisor Mercado Mpal</t>
  </si>
  <si>
    <t>Jefa de Ctas Ctes</t>
  </si>
  <si>
    <t>Sub Director CAM</t>
  </si>
  <si>
    <t>Aux. Proyec Social</t>
  </si>
  <si>
    <t>Aux. Mercado Mpal</t>
  </si>
  <si>
    <t>Aux. Ctas Ctes</t>
  </si>
  <si>
    <t>Aux. UAM</t>
  </si>
  <si>
    <t>Encarg de Bodega</t>
  </si>
  <si>
    <t>Ordenanza Mcdo Mpal</t>
  </si>
  <si>
    <t>Aux. Colecturia</t>
  </si>
  <si>
    <t xml:space="preserve">ORELLANA RIVERA CRISTIAN MAURICIO </t>
  </si>
  <si>
    <t>Monit. Esc. Fut</t>
  </si>
  <si>
    <t>Jefe de Presupuesto</t>
  </si>
  <si>
    <t>Aux. de Tesoreria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</si>
  <si>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</si>
  <si>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</si>
  <si>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</si>
  <si>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</si>
  <si>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</si>
  <si>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</si>
  <si>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</si>
  <si>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</si>
  <si>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</si>
  <si>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</si>
  <si>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</si>
  <si>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</si>
  <si>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</si>
  <si>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</si>
  <si>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</si>
  <si>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</si>
  <si>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</si>
  <si>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</si>
  <si>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</si>
  <si>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</si>
  <si>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</si>
  <si>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</si>
  <si>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</si>
  <si>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</si>
  <si>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</si>
  <si>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</si>
  <si>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</si>
  <si>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</si>
  <si>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</si>
  <si>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</si>
  <si>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</si>
  <si>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</si>
  <si>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</si>
  <si>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</si>
  <si>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</si>
  <si>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Pag 5 de 5</t>
  </si>
  <si>
    <t>Pag 4 de 5</t>
  </si>
  <si>
    <t>ACOPAC</t>
  </si>
  <si>
    <t>TO</t>
  </si>
  <si>
    <t>PERIODO DE PAGO: SEPTIEMBRE 2018</t>
  </si>
  <si>
    <t>DEL 01 AL 30 DE SEPTIEMBRE DEL 2018</t>
  </si>
  <si>
    <t>PERIODO DE PAGO:  SEPTIEMBRE 2018</t>
  </si>
  <si>
    <t>DEL 01 AL 30 DE AGOSTO 2018</t>
  </si>
  <si>
    <t>DEL 01  AL 30 DE SEPTIEMBRE DEL 2018</t>
  </si>
  <si>
    <t>ROJAS CLIMACO JOSÉ FRANCISCO</t>
  </si>
  <si>
    <t>ROSA VELASQUEZ YAMILETH ESTEFANI</t>
  </si>
  <si>
    <t>Aux. de Tesorería</t>
  </si>
  <si>
    <t>ACOSTA CRUZ MIGUEL DE JESUS</t>
  </si>
  <si>
    <t>pag 1 de 5</t>
  </si>
  <si>
    <t>pag 2 de 5</t>
  </si>
  <si>
    <t>pag 3 de 5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</si>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</sst>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sz val="8.5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8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28" fillId="2" borderId="25" xfId="0" applyFont="1" applyFill="1" applyBorder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9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1"/>
  <sheetViews>
    <sheetView view="pageLayout" topLeftCell="C166" zoomScale="90" zoomScalePageLayoutView="90" workbookViewId="0">
      <selection activeCell="C1" sqref="C1:AC179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8" customWidth="1"/>
  </cols>
  <sheetData>
    <row r="1" spans="4:29" ht="33" customHeight="1"/>
    <row r="2" spans="4:29" ht="22.5">
      <c r="D2" s="7"/>
      <c r="E2" s="212" t="s">
        <v>0</v>
      </c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</row>
    <row r="3" spans="4:29" ht="20.25">
      <c r="D3" s="7"/>
      <c r="E3" s="213" t="s">
        <v>19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</row>
    <row r="4" spans="4:29">
      <c r="D4" s="7"/>
      <c r="E4" s="225" t="s">
        <v>16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8" t="s">
        <v>247</v>
      </c>
      <c r="V5" s="118"/>
      <c r="W5" s="118"/>
      <c r="X5" s="7"/>
      <c r="Y5" s="7"/>
      <c r="Z5" s="7"/>
      <c r="AA5" s="7"/>
      <c r="AB5" s="7"/>
      <c r="AC5" s="23" t="s">
        <v>367</v>
      </c>
    </row>
    <row r="6" spans="4:29" ht="13.5" thickBot="1">
      <c r="D6" s="9"/>
      <c r="E6" s="10" t="s">
        <v>358</v>
      </c>
      <c r="F6" s="9"/>
      <c r="G6" s="9"/>
      <c r="H6" s="8"/>
      <c r="I6" s="9"/>
      <c r="J6" s="10" t="s">
        <v>359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70" t="s">
        <v>1</v>
      </c>
      <c r="E7" s="215" t="s">
        <v>2</v>
      </c>
      <c r="F7" s="171" t="s">
        <v>74</v>
      </c>
      <c r="G7" s="171"/>
      <c r="H7" s="151" t="s">
        <v>32</v>
      </c>
      <c r="I7" s="152" t="s">
        <v>3</v>
      </c>
      <c r="J7" s="182" t="s">
        <v>24</v>
      </c>
      <c r="K7" s="218" t="s">
        <v>17</v>
      </c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150" t="s">
        <v>20</v>
      </c>
      <c r="AB7" s="150" t="s">
        <v>5</v>
      </c>
      <c r="AC7" s="154" t="s">
        <v>27</v>
      </c>
    </row>
    <row r="8" spans="4:29">
      <c r="D8" s="173"/>
      <c r="E8" s="216"/>
      <c r="F8" s="174" t="s">
        <v>75</v>
      </c>
      <c r="G8" s="174" t="s">
        <v>37</v>
      </c>
      <c r="H8" s="156" t="s">
        <v>25</v>
      </c>
      <c r="I8" s="157" t="s">
        <v>4</v>
      </c>
      <c r="J8" s="183" t="s">
        <v>9</v>
      </c>
      <c r="K8" s="220" t="s">
        <v>6</v>
      </c>
      <c r="L8" s="221"/>
      <c r="M8" s="221"/>
      <c r="N8" s="222"/>
      <c r="O8" s="184" t="s">
        <v>7</v>
      </c>
      <c r="P8" s="223" t="s">
        <v>22</v>
      </c>
      <c r="Q8" s="181" t="s">
        <v>323</v>
      </c>
      <c r="R8" s="181" t="s">
        <v>208</v>
      </c>
      <c r="S8" s="181" t="s">
        <v>78</v>
      </c>
      <c r="T8" s="147" t="s">
        <v>261</v>
      </c>
      <c r="U8" s="186" t="s">
        <v>319</v>
      </c>
      <c r="V8" s="186" t="s">
        <v>88</v>
      </c>
      <c r="W8" s="186" t="s">
        <v>118</v>
      </c>
      <c r="X8" s="159" t="s">
        <v>70</v>
      </c>
      <c r="Y8" s="186" t="s">
        <v>161</v>
      </c>
      <c r="Z8" s="159" t="s">
        <v>265</v>
      </c>
      <c r="AA8" s="146" t="s">
        <v>23</v>
      </c>
      <c r="AB8" s="146" t="s">
        <v>21</v>
      </c>
      <c r="AC8" s="162" t="s">
        <v>80</v>
      </c>
    </row>
    <row r="9" spans="4:29" ht="13.5" thickBot="1">
      <c r="D9" s="176"/>
      <c r="E9" s="217"/>
      <c r="F9" s="177" t="s">
        <v>76</v>
      </c>
      <c r="G9" s="178"/>
      <c r="H9" s="166"/>
      <c r="I9" s="164"/>
      <c r="J9" s="187" t="s">
        <v>8</v>
      </c>
      <c r="K9" s="165" t="s">
        <v>14</v>
      </c>
      <c r="L9" s="165" t="s">
        <v>15</v>
      </c>
      <c r="M9" s="165" t="s">
        <v>18</v>
      </c>
      <c r="N9" s="167" t="s">
        <v>54</v>
      </c>
      <c r="O9" s="184" t="s">
        <v>13</v>
      </c>
      <c r="P9" s="223"/>
      <c r="Q9" s="188" t="s">
        <v>324</v>
      </c>
      <c r="R9" s="188"/>
      <c r="S9" s="188" t="s">
        <v>79</v>
      </c>
      <c r="T9" s="189" t="s">
        <v>262</v>
      </c>
      <c r="U9" s="190" t="s">
        <v>321</v>
      </c>
      <c r="V9" s="190" t="s">
        <v>89</v>
      </c>
      <c r="W9" s="190" t="s">
        <v>119</v>
      </c>
      <c r="X9" s="191"/>
      <c r="Y9" s="190"/>
      <c r="Z9" s="184" t="s">
        <v>266</v>
      </c>
      <c r="AA9" s="178"/>
      <c r="AB9" s="178"/>
      <c r="AC9" s="180"/>
    </row>
    <row r="10" spans="4:29">
      <c r="D10" s="13"/>
      <c r="E10" s="14" t="s">
        <v>159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229</v>
      </c>
      <c r="F11" s="209" t="s">
        <v>370</v>
      </c>
      <c r="G11" s="209" t="s">
        <v>370</v>
      </c>
      <c r="H11" s="115" t="s">
        <v>318</v>
      </c>
      <c r="I11" s="24">
        <v>29</v>
      </c>
      <c r="J11" s="86">
        <v>507.5</v>
      </c>
      <c r="K11" s="209" t="s">
        <v>370</v>
      </c>
      <c r="L11" s="209" t="s">
        <v>370</v>
      </c>
      <c r="M11" s="209" t="s">
        <v>370</v>
      </c>
      <c r="N11" s="209" t="s">
        <v>370</v>
      </c>
      <c r="O11" s="209" t="s">
        <v>370</v>
      </c>
      <c r="P11" s="209" t="s">
        <v>370</v>
      </c>
      <c r="Q11" s="209" t="s">
        <v>370</v>
      </c>
      <c r="R11" s="209" t="s">
        <v>370</v>
      </c>
      <c r="S11" s="209" t="s">
        <v>370</v>
      </c>
      <c r="T11" s="209" t="s">
        <v>370</v>
      </c>
      <c r="U11" s="209" t="s">
        <v>370</v>
      </c>
      <c r="V11" s="209" t="s">
        <v>370</v>
      </c>
      <c r="W11" s="209" t="s">
        <v>370</v>
      </c>
      <c r="X11" s="209" t="s">
        <v>370</v>
      </c>
      <c r="Y11" s="209" t="s">
        <v>370</v>
      </c>
      <c r="Z11" s="209" t="s">
        <v>370</v>
      </c>
      <c r="AA11" s="209" t="s">
        <v>370</v>
      </c>
      <c r="AB11" s="209" t="s">
        <v>370</v>
      </c>
      <c r="AC11" s="27"/>
    </row>
    <row r="12" spans="4:29" ht="27.95" customHeight="1">
      <c r="D12" s="26">
        <v>2</v>
      </c>
      <c r="E12" s="29" t="s">
        <v>117</v>
      </c>
      <c r="F12" s="209" t="s">
        <v>370</v>
      </c>
      <c r="G12" s="209" t="s">
        <v>370</v>
      </c>
      <c r="H12" s="41" t="s">
        <v>317</v>
      </c>
      <c r="I12" s="24">
        <v>30</v>
      </c>
      <c r="J12" s="86">
        <v>600</v>
      </c>
      <c r="K12" s="209" t="s">
        <v>370</v>
      </c>
      <c r="L12" s="209" t="s">
        <v>370</v>
      </c>
      <c r="M12" s="209" t="s">
        <v>370</v>
      </c>
      <c r="N12" s="209" t="s">
        <v>370</v>
      </c>
      <c r="O12" s="209" t="s">
        <v>370</v>
      </c>
      <c r="P12" s="209" t="s">
        <v>370</v>
      </c>
      <c r="Q12" s="209" t="s">
        <v>370</v>
      </c>
      <c r="R12" s="209" t="s">
        <v>370</v>
      </c>
      <c r="S12" s="209" t="s">
        <v>370</v>
      </c>
      <c r="T12" s="209" t="s">
        <v>370</v>
      </c>
      <c r="U12" s="209" t="s">
        <v>370</v>
      </c>
      <c r="V12" s="209" t="s">
        <v>370</v>
      </c>
      <c r="W12" s="209" t="s">
        <v>370</v>
      </c>
      <c r="X12" s="209" t="s">
        <v>370</v>
      </c>
      <c r="Y12" s="209" t="s">
        <v>370</v>
      </c>
      <c r="Z12" s="209" t="s">
        <v>370</v>
      </c>
      <c r="AA12" s="209" t="s">
        <v>370</v>
      </c>
      <c r="AB12" s="209" t="s">
        <v>370</v>
      </c>
      <c r="AC12" s="27"/>
    </row>
    <row r="13" spans="4:29" ht="27.95" customHeight="1">
      <c r="D13" s="64">
        <v>3</v>
      </c>
      <c r="E13" s="60" t="s">
        <v>180</v>
      </c>
      <c r="F13" s="209" t="s">
        <v>370</v>
      </c>
      <c r="G13" s="209" t="s">
        <v>370</v>
      </c>
      <c r="H13" s="41" t="s">
        <v>181</v>
      </c>
      <c r="I13" s="24">
        <f t="shared" ref="I13:I19" si="0">I12</f>
        <v>30</v>
      </c>
      <c r="J13" s="59">
        <v>300</v>
      </c>
      <c r="K13" s="209" t="s">
        <v>370</v>
      </c>
      <c r="L13" s="209" t="s">
        <v>370</v>
      </c>
      <c r="M13" s="209" t="s">
        <v>370</v>
      </c>
      <c r="N13" s="209" t="s">
        <v>370</v>
      </c>
      <c r="O13" s="209" t="s">
        <v>370</v>
      </c>
      <c r="P13" s="209" t="s">
        <v>370</v>
      </c>
      <c r="Q13" s="209" t="s">
        <v>370</v>
      </c>
      <c r="R13" s="209" t="s">
        <v>370</v>
      </c>
      <c r="S13" s="209" t="s">
        <v>370</v>
      </c>
      <c r="T13" s="209" t="s">
        <v>370</v>
      </c>
      <c r="U13" s="209" t="s">
        <v>370</v>
      </c>
      <c r="V13" s="209" t="s">
        <v>370</v>
      </c>
      <c r="W13" s="209" t="s">
        <v>370</v>
      </c>
      <c r="X13" s="209" t="s">
        <v>370</v>
      </c>
      <c r="Y13" s="209" t="s">
        <v>370</v>
      </c>
      <c r="Z13" s="209" t="s">
        <v>370</v>
      </c>
      <c r="AA13" s="209" t="s">
        <v>370</v>
      </c>
      <c r="AB13" s="209" t="s">
        <v>370</v>
      </c>
      <c r="AC13" s="27"/>
    </row>
    <row r="14" spans="4:29" ht="27.95" customHeight="1">
      <c r="D14" s="26">
        <v>4</v>
      </c>
      <c r="E14" s="60" t="s">
        <v>188</v>
      </c>
      <c r="F14" s="209" t="s">
        <v>370</v>
      </c>
      <c r="G14" s="209" t="s">
        <v>370</v>
      </c>
      <c r="H14" s="41" t="s">
        <v>263</v>
      </c>
      <c r="I14" s="24">
        <f t="shared" si="0"/>
        <v>30</v>
      </c>
      <c r="J14" s="82">
        <v>300</v>
      </c>
      <c r="K14" s="209" t="s">
        <v>370</v>
      </c>
      <c r="L14" s="209" t="s">
        <v>370</v>
      </c>
      <c r="M14" s="209" t="s">
        <v>370</v>
      </c>
      <c r="N14" s="209" t="s">
        <v>370</v>
      </c>
      <c r="O14" s="209" t="s">
        <v>370</v>
      </c>
      <c r="P14" s="209" t="s">
        <v>370</v>
      </c>
      <c r="Q14" s="209" t="s">
        <v>370</v>
      </c>
      <c r="R14" s="209" t="s">
        <v>370</v>
      </c>
      <c r="S14" s="209" t="s">
        <v>370</v>
      </c>
      <c r="T14" s="209" t="s">
        <v>370</v>
      </c>
      <c r="U14" s="209" t="s">
        <v>370</v>
      </c>
      <c r="V14" s="209" t="s">
        <v>370</v>
      </c>
      <c r="W14" s="209" t="s">
        <v>370</v>
      </c>
      <c r="X14" s="209" t="s">
        <v>370</v>
      </c>
      <c r="Y14" s="209" t="s">
        <v>370</v>
      </c>
      <c r="Z14" s="209" t="s">
        <v>370</v>
      </c>
      <c r="AA14" s="209" t="s">
        <v>370</v>
      </c>
      <c r="AB14" s="209" t="s">
        <v>370</v>
      </c>
      <c r="AC14" s="36"/>
    </row>
    <row r="15" spans="4:29" ht="27.95" customHeight="1">
      <c r="D15" s="64">
        <v>5</v>
      </c>
      <c r="E15" s="21" t="s">
        <v>106</v>
      </c>
      <c r="F15" s="209" t="s">
        <v>370</v>
      </c>
      <c r="G15" s="209" t="s">
        <v>370</v>
      </c>
      <c r="H15" s="41" t="s">
        <v>107</v>
      </c>
      <c r="I15" s="24">
        <f t="shared" si="0"/>
        <v>30</v>
      </c>
      <c r="J15" s="83">
        <v>500</v>
      </c>
      <c r="K15" s="209" t="s">
        <v>370</v>
      </c>
      <c r="L15" s="209" t="s">
        <v>370</v>
      </c>
      <c r="M15" s="209" t="s">
        <v>370</v>
      </c>
      <c r="N15" s="209" t="s">
        <v>370</v>
      </c>
      <c r="O15" s="209" t="s">
        <v>370</v>
      </c>
      <c r="P15" s="209" t="s">
        <v>370</v>
      </c>
      <c r="Q15" s="209" t="s">
        <v>370</v>
      </c>
      <c r="R15" s="209" t="s">
        <v>370</v>
      </c>
      <c r="S15" s="209" t="s">
        <v>370</v>
      </c>
      <c r="T15" s="209" t="s">
        <v>370</v>
      </c>
      <c r="U15" s="209" t="s">
        <v>370</v>
      </c>
      <c r="V15" s="209" t="s">
        <v>370</v>
      </c>
      <c r="W15" s="209" t="s">
        <v>370</v>
      </c>
      <c r="X15" s="209" t="s">
        <v>370</v>
      </c>
      <c r="Y15" s="209" t="s">
        <v>370</v>
      </c>
      <c r="Z15" s="209" t="s">
        <v>370</v>
      </c>
      <c r="AA15" s="209" t="s">
        <v>370</v>
      </c>
      <c r="AB15" s="209" t="s">
        <v>370</v>
      </c>
      <c r="AC15" s="27"/>
    </row>
    <row r="16" spans="4:29" ht="27.95" customHeight="1">
      <c r="D16" s="26">
        <v>6</v>
      </c>
      <c r="E16" s="60" t="s">
        <v>210</v>
      </c>
      <c r="F16" s="209" t="s">
        <v>370</v>
      </c>
      <c r="G16" s="209" t="s">
        <v>370</v>
      </c>
      <c r="H16" s="41" t="s">
        <v>312</v>
      </c>
      <c r="I16" s="24">
        <f t="shared" si="0"/>
        <v>30</v>
      </c>
      <c r="J16" s="67">
        <v>450</v>
      </c>
      <c r="K16" s="209" t="s">
        <v>370</v>
      </c>
      <c r="L16" s="209" t="s">
        <v>370</v>
      </c>
      <c r="M16" s="209" t="s">
        <v>370</v>
      </c>
      <c r="N16" s="209" t="s">
        <v>370</v>
      </c>
      <c r="O16" s="209" t="s">
        <v>370</v>
      </c>
      <c r="P16" s="209" t="s">
        <v>370</v>
      </c>
      <c r="Q16" s="209" t="s">
        <v>370</v>
      </c>
      <c r="R16" s="209" t="s">
        <v>370</v>
      </c>
      <c r="S16" s="209" t="s">
        <v>370</v>
      </c>
      <c r="T16" s="209" t="s">
        <v>370</v>
      </c>
      <c r="U16" s="209" t="s">
        <v>370</v>
      </c>
      <c r="V16" s="209" t="s">
        <v>370</v>
      </c>
      <c r="W16" s="209" t="s">
        <v>370</v>
      </c>
      <c r="X16" s="209" t="s">
        <v>370</v>
      </c>
      <c r="Y16" s="209" t="s">
        <v>370</v>
      </c>
      <c r="Z16" s="209" t="s">
        <v>370</v>
      </c>
      <c r="AA16" s="209" t="s">
        <v>370</v>
      </c>
      <c r="AB16" s="209" t="s">
        <v>370</v>
      </c>
      <c r="AC16" s="20"/>
    </row>
    <row r="17" spans="4:29" ht="27.95" customHeight="1">
      <c r="D17" s="64">
        <v>7</v>
      </c>
      <c r="E17" s="21" t="s">
        <v>60</v>
      </c>
      <c r="F17" s="209" t="s">
        <v>370</v>
      </c>
      <c r="G17" s="209" t="s">
        <v>370</v>
      </c>
      <c r="H17" s="41" t="s">
        <v>96</v>
      </c>
      <c r="I17" s="24">
        <f t="shared" si="0"/>
        <v>30</v>
      </c>
      <c r="J17" s="90">
        <v>350</v>
      </c>
      <c r="K17" s="209" t="s">
        <v>370</v>
      </c>
      <c r="L17" s="209" t="s">
        <v>370</v>
      </c>
      <c r="M17" s="209" t="s">
        <v>370</v>
      </c>
      <c r="N17" s="209" t="s">
        <v>370</v>
      </c>
      <c r="O17" s="209" t="s">
        <v>370</v>
      </c>
      <c r="P17" s="209" t="s">
        <v>370</v>
      </c>
      <c r="Q17" s="209" t="s">
        <v>370</v>
      </c>
      <c r="R17" s="209" t="s">
        <v>370</v>
      </c>
      <c r="S17" s="209" t="s">
        <v>370</v>
      </c>
      <c r="T17" s="209" t="s">
        <v>370</v>
      </c>
      <c r="U17" s="209" t="s">
        <v>370</v>
      </c>
      <c r="V17" s="209" t="s">
        <v>370</v>
      </c>
      <c r="W17" s="209" t="s">
        <v>370</v>
      </c>
      <c r="X17" s="209" t="s">
        <v>370</v>
      </c>
      <c r="Y17" s="209" t="s">
        <v>370</v>
      </c>
      <c r="Z17" s="209" t="s">
        <v>370</v>
      </c>
      <c r="AA17" s="209" t="s">
        <v>370</v>
      </c>
      <c r="AB17" s="209" t="s">
        <v>370</v>
      </c>
      <c r="AC17" s="27"/>
    </row>
    <row r="18" spans="4:29" ht="27.95" customHeight="1">
      <c r="D18" s="26">
        <v>8</v>
      </c>
      <c r="E18" s="21" t="s">
        <v>63</v>
      </c>
      <c r="F18" s="209" t="s">
        <v>370</v>
      </c>
      <c r="G18" s="209" t="s">
        <v>370</v>
      </c>
      <c r="H18" s="41" t="s">
        <v>306</v>
      </c>
      <c r="I18" s="24">
        <f t="shared" si="0"/>
        <v>30</v>
      </c>
      <c r="J18" s="89">
        <v>500</v>
      </c>
      <c r="K18" s="209" t="s">
        <v>370</v>
      </c>
      <c r="L18" s="209" t="s">
        <v>370</v>
      </c>
      <c r="M18" s="209" t="s">
        <v>370</v>
      </c>
      <c r="N18" s="209" t="s">
        <v>370</v>
      </c>
      <c r="O18" s="209" t="s">
        <v>370</v>
      </c>
      <c r="P18" s="209" t="s">
        <v>370</v>
      </c>
      <c r="Q18" s="209" t="s">
        <v>370</v>
      </c>
      <c r="R18" s="209" t="s">
        <v>370</v>
      </c>
      <c r="S18" s="209" t="s">
        <v>370</v>
      </c>
      <c r="T18" s="209" t="s">
        <v>370</v>
      </c>
      <c r="U18" s="209" t="s">
        <v>370</v>
      </c>
      <c r="V18" s="209" t="s">
        <v>370</v>
      </c>
      <c r="W18" s="209" t="s">
        <v>370</v>
      </c>
      <c r="X18" s="209" t="s">
        <v>370</v>
      </c>
      <c r="Y18" s="209" t="s">
        <v>370</v>
      </c>
      <c r="Z18" s="209" t="s">
        <v>370</v>
      </c>
      <c r="AA18" s="209" t="s">
        <v>370</v>
      </c>
      <c r="AB18" s="209" t="s">
        <v>370</v>
      </c>
      <c r="AC18" s="30"/>
    </row>
    <row r="19" spans="4:29" ht="27.95" customHeight="1">
      <c r="D19" s="64">
        <v>9</v>
      </c>
      <c r="E19" s="29" t="s">
        <v>42</v>
      </c>
      <c r="F19" s="209" t="s">
        <v>370</v>
      </c>
      <c r="G19" s="209" t="s">
        <v>370</v>
      </c>
      <c r="H19" s="41" t="s">
        <v>58</v>
      </c>
      <c r="I19" s="24">
        <f t="shared" si="0"/>
        <v>30</v>
      </c>
      <c r="J19" s="86">
        <v>400</v>
      </c>
      <c r="K19" s="209" t="s">
        <v>370</v>
      </c>
      <c r="L19" s="209" t="s">
        <v>370</v>
      </c>
      <c r="M19" s="209" t="s">
        <v>370</v>
      </c>
      <c r="N19" s="209" t="s">
        <v>370</v>
      </c>
      <c r="O19" s="209" t="s">
        <v>370</v>
      </c>
      <c r="P19" s="209" t="s">
        <v>370</v>
      </c>
      <c r="Q19" s="209" t="s">
        <v>370</v>
      </c>
      <c r="R19" s="209" t="s">
        <v>370</v>
      </c>
      <c r="S19" s="209" t="s">
        <v>370</v>
      </c>
      <c r="T19" s="209" t="s">
        <v>370</v>
      </c>
      <c r="U19" s="209" t="s">
        <v>370</v>
      </c>
      <c r="V19" s="209" t="s">
        <v>370</v>
      </c>
      <c r="W19" s="209" t="s">
        <v>370</v>
      </c>
      <c r="X19" s="209" t="s">
        <v>370</v>
      </c>
      <c r="Y19" s="209" t="s">
        <v>370</v>
      </c>
      <c r="Z19" s="209" t="s">
        <v>370</v>
      </c>
      <c r="AA19" s="209" t="s">
        <v>370</v>
      </c>
      <c r="AB19" s="209" t="s">
        <v>370</v>
      </c>
      <c r="AC19" s="30"/>
    </row>
    <row r="20" spans="4:29" ht="27.95" customHeight="1">
      <c r="D20" s="26">
        <v>10</v>
      </c>
      <c r="E20" s="21" t="s">
        <v>43</v>
      </c>
      <c r="F20" s="209" t="s">
        <v>370</v>
      </c>
      <c r="G20" s="209" t="s">
        <v>370</v>
      </c>
      <c r="H20" s="41" t="s">
        <v>314</v>
      </c>
      <c r="I20" s="24">
        <f>I19</f>
        <v>30</v>
      </c>
      <c r="J20" s="91">
        <v>350</v>
      </c>
      <c r="K20" s="209" t="s">
        <v>370</v>
      </c>
      <c r="L20" s="209" t="s">
        <v>370</v>
      </c>
      <c r="M20" s="209" t="s">
        <v>370</v>
      </c>
      <c r="N20" s="209" t="s">
        <v>370</v>
      </c>
      <c r="O20" s="209" t="s">
        <v>370</v>
      </c>
      <c r="P20" s="209" t="s">
        <v>370</v>
      </c>
      <c r="Q20" s="209" t="s">
        <v>370</v>
      </c>
      <c r="R20" s="209" t="s">
        <v>370</v>
      </c>
      <c r="S20" s="209" t="s">
        <v>370</v>
      </c>
      <c r="T20" s="209" t="s">
        <v>370</v>
      </c>
      <c r="U20" s="209" t="s">
        <v>370</v>
      </c>
      <c r="V20" s="209" t="s">
        <v>370</v>
      </c>
      <c r="W20" s="209" t="s">
        <v>370</v>
      </c>
      <c r="X20" s="209" t="s">
        <v>370</v>
      </c>
      <c r="Y20" s="209" t="s">
        <v>370</v>
      </c>
      <c r="Z20" s="209" t="s">
        <v>370</v>
      </c>
      <c r="AA20" s="209" t="s">
        <v>370</v>
      </c>
      <c r="AB20" s="209" t="s">
        <v>370</v>
      </c>
      <c r="AC20" s="36"/>
    </row>
    <row r="21" spans="4:29" ht="27.95" customHeight="1">
      <c r="D21" s="64">
        <v>11</v>
      </c>
      <c r="E21" s="21" t="s">
        <v>72</v>
      </c>
      <c r="F21" s="209" t="s">
        <v>370</v>
      </c>
      <c r="G21" s="209" t="s">
        <v>370</v>
      </c>
      <c r="H21" s="41" t="s">
        <v>115</v>
      </c>
      <c r="I21" s="24">
        <f t="shared" ref="I21:I33" si="1">I20</f>
        <v>30</v>
      </c>
      <c r="J21" s="85">
        <v>1000</v>
      </c>
      <c r="K21" s="209" t="s">
        <v>370</v>
      </c>
      <c r="L21" s="209" t="s">
        <v>370</v>
      </c>
      <c r="M21" s="209" t="s">
        <v>370</v>
      </c>
      <c r="N21" s="209" t="s">
        <v>370</v>
      </c>
      <c r="O21" s="209" t="s">
        <v>370</v>
      </c>
      <c r="P21" s="209" t="s">
        <v>370</v>
      </c>
      <c r="Q21" s="209" t="s">
        <v>370</v>
      </c>
      <c r="R21" s="209" t="s">
        <v>370</v>
      </c>
      <c r="S21" s="209" t="s">
        <v>370</v>
      </c>
      <c r="T21" s="209" t="s">
        <v>370</v>
      </c>
      <c r="U21" s="209" t="s">
        <v>370</v>
      </c>
      <c r="V21" s="209" t="s">
        <v>370</v>
      </c>
      <c r="W21" s="209" t="s">
        <v>370</v>
      </c>
      <c r="X21" s="209" t="s">
        <v>370</v>
      </c>
      <c r="Y21" s="209" t="s">
        <v>370</v>
      </c>
      <c r="Z21" s="209" t="s">
        <v>370</v>
      </c>
      <c r="AA21" s="209" t="s">
        <v>370</v>
      </c>
      <c r="AB21" s="209" t="s">
        <v>370</v>
      </c>
      <c r="AC21" s="27"/>
    </row>
    <row r="22" spans="4:29" ht="27.95" customHeight="1">
      <c r="D22" s="26">
        <v>12</v>
      </c>
      <c r="E22" s="21" t="s">
        <v>130</v>
      </c>
      <c r="F22" s="209" t="s">
        <v>370</v>
      </c>
      <c r="G22" s="209" t="s">
        <v>370</v>
      </c>
      <c r="H22" s="41" t="s">
        <v>263</v>
      </c>
      <c r="I22" s="24">
        <f t="shared" si="1"/>
        <v>30</v>
      </c>
      <c r="J22" s="57">
        <v>350</v>
      </c>
      <c r="K22" s="209" t="s">
        <v>370</v>
      </c>
      <c r="L22" s="209" t="s">
        <v>370</v>
      </c>
      <c r="M22" s="209" t="s">
        <v>370</v>
      </c>
      <c r="N22" s="209" t="s">
        <v>370</v>
      </c>
      <c r="O22" s="209" t="s">
        <v>370</v>
      </c>
      <c r="P22" s="209" t="s">
        <v>370</v>
      </c>
      <c r="Q22" s="209" t="s">
        <v>370</v>
      </c>
      <c r="R22" s="209" t="s">
        <v>370</v>
      </c>
      <c r="S22" s="209" t="s">
        <v>370</v>
      </c>
      <c r="T22" s="209" t="s">
        <v>370</v>
      </c>
      <c r="U22" s="209" t="s">
        <v>370</v>
      </c>
      <c r="V22" s="209" t="s">
        <v>370</v>
      </c>
      <c r="W22" s="209" t="s">
        <v>370</v>
      </c>
      <c r="X22" s="209" t="s">
        <v>370</v>
      </c>
      <c r="Y22" s="209" t="s">
        <v>370</v>
      </c>
      <c r="Z22" s="209" t="s">
        <v>370</v>
      </c>
      <c r="AA22" s="209" t="s">
        <v>370</v>
      </c>
      <c r="AB22" s="209" t="s">
        <v>370</v>
      </c>
      <c r="AC22" s="36"/>
    </row>
    <row r="23" spans="4:29" ht="27.95" customHeight="1">
      <c r="D23" s="64">
        <v>13</v>
      </c>
      <c r="E23" s="21" t="s">
        <v>45</v>
      </c>
      <c r="F23" s="209" t="s">
        <v>370</v>
      </c>
      <c r="G23" s="209" t="s">
        <v>370</v>
      </c>
      <c r="H23" s="41" t="s">
        <v>237</v>
      </c>
      <c r="I23" s="24">
        <f t="shared" si="1"/>
        <v>30</v>
      </c>
      <c r="J23" s="86">
        <v>400</v>
      </c>
      <c r="K23" s="209" t="s">
        <v>370</v>
      </c>
      <c r="L23" s="209" t="s">
        <v>370</v>
      </c>
      <c r="M23" s="209" t="s">
        <v>370</v>
      </c>
      <c r="N23" s="209" t="s">
        <v>370</v>
      </c>
      <c r="O23" s="209" t="s">
        <v>370</v>
      </c>
      <c r="P23" s="209" t="s">
        <v>370</v>
      </c>
      <c r="Q23" s="209" t="s">
        <v>370</v>
      </c>
      <c r="R23" s="209" t="s">
        <v>370</v>
      </c>
      <c r="S23" s="209" t="s">
        <v>370</v>
      </c>
      <c r="T23" s="209" t="s">
        <v>370</v>
      </c>
      <c r="U23" s="209" t="s">
        <v>370</v>
      </c>
      <c r="V23" s="209" t="s">
        <v>370</v>
      </c>
      <c r="W23" s="209" t="s">
        <v>370</v>
      </c>
      <c r="X23" s="209" t="s">
        <v>370</v>
      </c>
      <c r="Y23" s="209" t="s">
        <v>370</v>
      </c>
      <c r="Z23" s="209" t="s">
        <v>370</v>
      </c>
      <c r="AA23" s="209" t="s">
        <v>370</v>
      </c>
      <c r="AB23" s="209" t="s">
        <v>370</v>
      </c>
      <c r="AC23" s="27"/>
    </row>
    <row r="24" spans="4:29" ht="27.95" customHeight="1">
      <c r="D24" s="26">
        <v>14</v>
      </c>
      <c r="E24" s="29" t="s">
        <v>64</v>
      </c>
      <c r="F24" s="209" t="s">
        <v>370</v>
      </c>
      <c r="G24" s="209" t="s">
        <v>370</v>
      </c>
      <c r="H24" s="41" t="s">
        <v>310</v>
      </c>
      <c r="I24" s="24">
        <f t="shared" si="1"/>
        <v>30</v>
      </c>
      <c r="J24" s="87">
        <v>365</v>
      </c>
      <c r="K24" s="209" t="s">
        <v>370</v>
      </c>
      <c r="L24" s="209" t="s">
        <v>370</v>
      </c>
      <c r="M24" s="209" t="s">
        <v>370</v>
      </c>
      <c r="N24" s="209" t="s">
        <v>370</v>
      </c>
      <c r="O24" s="209" t="s">
        <v>370</v>
      </c>
      <c r="P24" s="209" t="s">
        <v>370</v>
      </c>
      <c r="Q24" s="209" t="s">
        <v>370</v>
      </c>
      <c r="R24" s="209" t="s">
        <v>370</v>
      </c>
      <c r="S24" s="209" t="s">
        <v>370</v>
      </c>
      <c r="T24" s="209" t="s">
        <v>370</v>
      </c>
      <c r="U24" s="209" t="s">
        <v>370</v>
      </c>
      <c r="V24" s="209" t="s">
        <v>370</v>
      </c>
      <c r="W24" s="209" t="s">
        <v>370</v>
      </c>
      <c r="X24" s="209" t="s">
        <v>370</v>
      </c>
      <c r="Y24" s="209" t="s">
        <v>370</v>
      </c>
      <c r="Z24" s="209" t="s">
        <v>370</v>
      </c>
      <c r="AA24" s="209" t="s">
        <v>370</v>
      </c>
      <c r="AB24" s="209" t="s">
        <v>370</v>
      </c>
      <c r="AC24" s="30"/>
    </row>
    <row r="25" spans="4:29" ht="27.95" customHeight="1">
      <c r="D25" s="64">
        <v>15</v>
      </c>
      <c r="E25" s="29" t="s">
        <v>197</v>
      </c>
      <c r="F25" s="209" t="s">
        <v>370</v>
      </c>
      <c r="G25" s="209" t="s">
        <v>370</v>
      </c>
      <c r="H25" s="41" t="s">
        <v>303</v>
      </c>
      <c r="I25" s="24">
        <f t="shared" si="1"/>
        <v>30</v>
      </c>
      <c r="J25" s="67">
        <v>300</v>
      </c>
      <c r="K25" s="209" t="s">
        <v>370</v>
      </c>
      <c r="L25" s="209" t="s">
        <v>370</v>
      </c>
      <c r="M25" s="209" t="s">
        <v>370</v>
      </c>
      <c r="N25" s="209" t="s">
        <v>370</v>
      </c>
      <c r="O25" s="209" t="s">
        <v>370</v>
      </c>
      <c r="P25" s="209" t="s">
        <v>370</v>
      </c>
      <c r="Q25" s="209" t="s">
        <v>370</v>
      </c>
      <c r="R25" s="209" t="s">
        <v>370</v>
      </c>
      <c r="S25" s="209" t="s">
        <v>370</v>
      </c>
      <c r="T25" s="209" t="s">
        <v>370</v>
      </c>
      <c r="U25" s="209" t="s">
        <v>370</v>
      </c>
      <c r="V25" s="209" t="s">
        <v>370</v>
      </c>
      <c r="W25" s="209" t="s">
        <v>370</v>
      </c>
      <c r="X25" s="209" t="s">
        <v>370</v>
      </c>
      <c r="Y25" s="209" t="s">
        <v>370</v>
      </c>
      <c r="Z25" s="209" t="s">
        <v>370</v>
      </c>
      <c r="AA25" s="209" t="s">
        <v>370</v>
      </c>
      <c r="AB25" s="209" t="s">
        <v>370</v>
      </c>
      <c r="AC25" s="30"/>
    </row>
    <row r="26" spans="4:29" ht="27.95" customHeight="1">
      <c r="D26" s="26">
        <v>16</v>
      </c>
      <c r="E26" s="29" t="s">
        <v>145</v>
      </c>
      <c r="F26" s="209" t="s">
        <v>370</v>
      </c>
      <c r="G26" s="209" t="s">
        <v>370</v>
      </c>
      <c r="H26" s="126" t="s">
        <v>303</v>
      </c>
      <c r="I26" s="24">
        <f t="shared" si="1"/>
        <v>30</v>
      </c>
      <c r="J26" s="59">
        <v>400</v>
      </c>
      <c r="K26" s="209" t="s">
        <v>370</v>
      </c>
      <c r="L26" s="209" t="s">
        <v>370</v>
      </c>
      <c r="M26" s="209" t="s">
        <v>370</v>
      </c>
      <c r="N26" s="209" t="s">
        <v>370</v>
      </c>
      <c r="O26" s="209" t="s">
        <v>370</v>
      </c>
      <c r="P26" s="209" t="s">
        <v>370</v>
      </c>
      <c r="Q26" s="209" t="s">
        <v>370</v>
      </c>
      <c r="R26" s="209" t="s">
        <v>370</v>
      </c>
      <c r="S26" s="209" t="s">
        <v>370</v>
      </c>
      <c r="T26" s="209" t="s">
        <v>370</v>
      </c>
      <c r="U26" s="209" t="s">
        <v>370</v>
      </c>
      <c r="V26" s="209" t="s">
        <v>370</v>
      </c>
      <c r="W26" s="209" t="s">
        <v>370</v>
      </c>
      <c r="X26" s="209" t="s">
        <v>370</v>
      </c>
      <c r="Y26" s="209" t="s">
        <v>370</v>
      </c>
      <c r="Z26" s="209" t="s">
        <v>370</v>
      </c>
      <c r="AA26" s="209" t="s">
        <v>370</v>
      </c>
      <c r="AB26" s="209" t="s">
        <v>370</v>
      </c>
      <c r="AC26" s="30"/>
    </row>
    <row r="27" spans="4:29" ht="27.95" customHeight="1">
      <c r="D27" s="64">
        <v>17</v>
      </c>
      <c r="E27" s="60" t="s">
        <v>102</v>
      </c>
      <c r="F27" s="209" t="s">
        <v>370</v>
      </c>
      <c r="G27" s="209" t="s">
        <v>370</v>
      </c>
      <c r="H27" s="41" t="s">
        <v>209</v>
      </c>
      <c r="I27" s="24">
        <f t="shared" si="1"/>
        <v>30</v>
      </c>
      <c r="J27" s="67">
        <v>350</v>
      </c>
      <c r="K27" s="209" t="s">
        <v>370</v>
      </c>
      <c r="L27" s="209" t="s">
        <v>370</v>
      </c>
      <c r="M27" s="209" t="s">
        <v>370</v>
      </c>
      <c r="N27" s="209" t="s">
        <v>370</v>
      </c>
      <c r="O27" s="209" t="s">
        <v>370</v>
      </c>
      <c r="P27" s="209" t="s">
        <v>370</v>
      </c>
      <c r="Q27" s="209" t="s">
        <v>370</v>
      </c>
      <c r="R27" s="209" t="s">
        <v>370</v>
      </c>
      <c r="S27" s="209" t="s">
        <v>370</v>
      </c>
      <c r="T27" s="209" t="s">
        <v>370</v>
      </c>
      <c r="U27" s="209" t="s">
        <v>370</v>
      </c>
      <c r="V27" s="209" t="s">
        <v>370</v>
      </c>
      <c r="W27" s="209" t="s">
        <v>370</v>
      </c>
      <c r="X27" s="209" t="s">
        <v>370</v>
      </c>
      <c r="Y27" s="209" t="s">
        <v>370</v>
      </c>
      <c r="Z27" s="209" t="s">
        <v>370</v>
      </c>
      <c r="AA27" s="209" t="s">
        <v>370</v>
      </c>
      <c r="AB27" s="209" t="s">
        <v>370</v>
      </c>
      <c r="AC27" s="36"/>
    </row>
    <row r="28" spans="4:29" ht="27.95" customHeight="1">
      <c r="D28" s="26">
        <v>18</v>
      </c>
      <c r="E28" s="21" t="s">
        <v>51</v>
      </c>
      <c r="F28" s="209" t="s">
        <v>370</v>
      </c>
      <c r="G28" s="209" t="s">
        <v>370</v>
      </c>
      <c r="H28" s="41" t="s">
        <v>96</v>
      </c>
      <c r="I28" s="24">
        <f t="shared" si="1"/>
        <v>30</v>
      </c>
      <c r="J28" s="80">
        <v>350</v>
      </c>
      <c r="K28" s="209" t="s">
        <v>370</v>
      </c>
      <c r="L28" s="209" t="s">
        <v>370</v>
      </c>
      <c r="M28" s="209" t="s">
        <v>370</v>
      </c>
      <c r="N28" s="209" t="s">
        <v>370</v>
      </c>
      <c r="O28" s="209" t="s">
        <v>370</v>
      </c>
      <c r="P28" s="209" t="s">
        <v>370</v>
      </c>
      <c r="Q28" s="209" t="s">
        <v>370</v>
      </c>
      <c r="R28" s="209" t="s">
        <v>370</v>
      </c>
      <c r="S28" s="209" t="s">
        <v>370</v>
      </c>
      <c r="T28" s="209" t="s">
        <v>370</v>
      </c>
      <c r="U28" s="209" t="s">
        <v>370</v>
      </c>
      <c r="V28" s="209" t="s">
        <v>370</v>
      </c>
      <c r="W28" s="209" t="s">
        <v>370</v>
      </c>
      <c r="X28" s="209" t="s">
        <v>370</v>
      </c>
      <c r="Y28" s="209" t="s">
        <v>370</v>
      </c>
      <c r="Z28" s="209" t="s">
        <v>370</v>
      </c>
      <c r="AA28" s="209" t="s">
        <v>370</v>
      </c>
      <c r="AB28" s="209" t="s">
        <v>370</v>
      </c>
      <c r="AC28" s="30"/>
    </row>
    <row r="29" spans="4:29" ht="27.95" customHeight="1">
      <c r="D29" s="64">
        <v>19</v>
      </c>
      <c r="E29" s="29" t="s">
        <v>153</v>
      </c>
      <c r="F29" s="209" t="s">
        <v>370</v>
      </c>
      <c r="G29" s="209" t="s">
        <v>370</v>
      </c>
      <c r="H29" s="41" t="s">
        <v>237</v>
      </c>
      <c r="I29" s="24">
        <f t="shared" si="1"/>
        <v>30</v>
      </c>
      <c r="J29" s="59">
        <v>350</v>
      </c>
      <c r="K29" s="209" t="s">
        <v>370</v>
      </c>
      <c r="L29" s="209" t="s">
        <v>370</v>
      </c>
      <c r="M29" s="209" t="s">
        <v>370</v>
      </c>
      <c r="N29" s="209" t="s">
        <v>370</v>
      </c>
      <c r="O29" s="209" t="s">
        <v>370</v>
      </c>
      <c r="P29" s="209" t="s">
        <v>370</v>
      </c>
      <c r="Q29" s="209" t="s">
        <v>370</v>
      </c>
      <c r="R29" s="209" t="s">
        <v>370</v>
      </c>
      <c r="S29" s="209" t="s">
        <v>370</v>
      </c>
      <c r="T29" s="209" t="s">
        <v>370</v>
      </c>
      <c r="U29" s="209" t="s">
        <v>370</v>
      </c>
      <c r="V29" s="209" t="s">
        <v>370</v>
      </c>
      <c r="W29" s="209" t="s">
        <v>370</v>
      </c>
      <c r="X29" s="209" t="s">
        <v>370</v>
      </c>
      <c r="Y29" s="209" t="s">
        <v>370</v>
      </c>
      <c r="Z29" s="209" t="s">
        <v>370</v>
      </c>
      <c r="AA29" s="209" t="s">
        <v>370</v>
      </c>
      <c r="AB29" s="209" t="s">
        <v>370</v>
      </c>
      <c r="AC29" s="30"/>
    </row>
    <row r="30" spans="4:29" ht="27.95" customHeight="1">
      <c r="D30" s="26">
        <v>20</v>
      </c>
      <c r="E30" s="21" t="s">
        <v>44</v>
      </c>
      <c r="F30" s="209" t="s">
        <v>370</v>
      </c>
      <c r="G30" s="209" t="s">
        <v>370</v>
      </c>
      <c r="H30" s="41" t="s">
        <v>236</v>
      </c>
      <c r="I30" s="24">
        <f t="shared" si="1"/>
        <v>30</v>
      </c>
      <c r="J30" s="81">
        <v>400</v>
      </c>
      <c r="K30" s="209" t="s">
        <v>370</v>
      </c>
      <c r="L30" s="209" t="s">
        <v>370</v>
      </c>
      <c r="M30" s="209" t="s">
        <v>370</v>
      </c>
      <c r="N30" s="209" t="s">
        <v>370</v>
      </c>
      <c r="O30" s="209" t="s">
        <v>370</v>
      </c>
      <c r="P30" s="209" t="s">
        <v>370</v>
      </c>
      <c r="Q30" s="209" t="s">
        <v>370</v>
      </c>
      <c r="R30" s="209" t="s">
        <v>370</v>
      </c>
      <c r="S30" s="209" t="s">
        <v>370</v>
      </c>
      <c r="T30" s="209" t="s">
        <v>370</v>
      </c>
      <c r="U30" s="209" t="s">
        <v>370</v>
      </c>
      <c r="V30" s="209" t="s">
        <v>370</v>
      </c>
      <c r="W30" s="209" t="s">
        <v>370</v>
      </c>
      <c r="X30" s="209" t="s">
        <v>370</v>
      </c>
      <c r="Y30" s="209" t="s">
        <v>370</v>
      </c>
      <c r="Z30" s="209" t="s">
        <v>370</v>
      </c>
      <c r="AA30" s="209" t="s">
        <v>370</v>
      </c>
      <c r="AB30" s="209" t="s">
        <v>370</v>
      </c>
      <c r="AC30" s="27"/>
    </row>
    <row r="31" spans="4:29" ht="27.95" customHeight="1">
      <c r="D31" s="64">
        <v>21</v>
      </c>
      <c r="E31" s="21" t="s">
        <v>133</v>
      </c>
      <c r="F31" s="209" t="s">
        <v>370</v>
      </c>
      <c r="G31" s="209" t="s">
        <v>370</v>
      </c>
      <c r="H31" s="41" t="s">
        <v>134</v>
      </c>
      <c r="I31" s="24">
        <f t="shared" si="1"/>
        <v>30</v>
      </c>
      <c r="J31" s="84">
        <v>350</v>
      </c>
      <c r="K31" s="209" t="s">
        <v>370</v>
      </c>
      <c r="L31" s="209" t="s">
        <v>370</v>
      </c>
      <c r="M31" s="209" t="s">
        <v>370</v>
      </c>
      <c r="N31" s="209" t="s">
        <v>370</v>
      </c>
      <c r="O31" s="209" t="s">
        <v>370</v>
      </c>
      <c r="P31" s="209" t="s">
        <v>370</v>
      </c>
      <c r="Q31" s="209" t="s">
        <v>370</v>
      </c>
      <c r="R31" s="209" t="s">
        <v>370</v>
      </c>
      <c r="S31" s="209" t="s">
        <v>370</v>
      </c>
      <c r="T31" s="209" t="s">
        <v>370</v>
      </c>
      <c r="U31" s="209" t="s">
        <v>370</v>
      </c>
      <c r="V31" s="209" t="s">
        <v>370</v>
      </c>
      <c r="W31" s="209" t="s">
        <v>370</v>
      </c>
      <c r="X31" s="209" t="s">
        <v>370</v>
      </c>
      <c r="Y31" s="209" t="s">
        <v>370</v>
      </c>
      <c r="Z31" s="209" t="s">
        <v>370</v>
      </c>
      <c r="AA31" s="209" t="s">
        <v>370</v>
      </c>
      <c r="AB31" s="209" t="s">
        <v>370</v>
      </c>
      <c r="AC31" s="36"/>
    </row>
    <row r="32" spans="4:29" ht="27.95" customHeight="1">
      <c r="D32" s="26">
        <v>22</v>
      </c>
      <c r="E32" s="21" t="s">
        <v>101</v>
      </c>
      <c r="F32" s="209" t="s">
        <v>370</v>
      </c>
      <c r="G32" s="209" t="s">
        <v>370</v>
      </c>
      <c r="H32" s="41" t="s">
        <v>256</v>
      </c>
      <c r="I32" s="24">
        <f t="shared" si="1"/>
        <v>30</v>
      </c>
      <c r="J32" s="90">
        <v>400</v>
      </c>
      <c r="K32" s="209" t="s">
        <v>370</v>
      </c>
      <c r="L32" s="209" t="s">
        <v>370</v>
      </c>
      <c r="M32" s="209" t="s">
        <v>370</v>
      </c>
      <c r="N32" s="209" t="s">
        <v>370</v>
      </c>
      <c r="O32" s="209" t="s">
        <v>370</v>
      </c>
      <c r="P32" s="209" t="s">
        <v>370</v>
      </c>
      <c r="Q32" s="209" t="s">
        <v>370</v>
      </c>
      <c r="R32" s="209" t="s">
        <v>370</v>
      </c>
      <c r="S32" s="209" t="s">
        <v>370</v>
      </c>
      <c r="T32" s="209" t="s">
        <v>370</v>
      </c>
      <c r="U32" s="209" t="s">
        <v>370</v>
      </c>
      <c r="V32" s="209" t="s">
        <v>370</v>
      </c>
      <c r="W32" s="209" t="s">
        <v>370</v>
      </c>
      <c r="X32" s="209" t="s">
        <v>370</v>
      </c>
      <c r="Y32" s="209" t="s">
        <v>370</v>
      </c>
      <c r="Z32" s="209" t="s">
        <v>370</v>
      </c>
      <c r="AA32" s="209" t="s">
        <v>370</v>
      </c>
      <c r="AB32" s="209" t="s">
        <v>370</v>
      </c>
      <c r="AC32" s="30"/>
    </row>
    <row r="33" spans="4:29" ht="27.95" customHeight="1" thickBot="1">
      <c r="D33" s="64">
        <v>23</v>
      </c>
      <c r="E33" s="21" t="s">
        <v>99</v>
      </c>
      <c r="F33" s="209" t="s">
        <v>370</v>
      </c>
      <c r="G33" s="209" t="s">
        <v>370</v>
      </c>
      <c r="H33" s="41" t="s">
        <v>220</v>
      </c>
      <c r="I33" s="24">
        <f t="shared" si="1"/>
        <v>30</v>
      </c>
      <c r="J33" s="80">
        <v>400</v>
      </c>
      <c r="K33" s="209" t="s">
        <v>370</v>
      </c>
      <c r="L33" s="209" t="s">
        <v>370</v>
      </c>
      <c r="M33" s="209" t="s">
        <v>370</v>
      </c>
      <c r="N33" s="209" t="s">
        <v>370</v>
      </c>
      <c r="O33" s="209" t="s">
        <v>370</v>
      </c>
      <c r="P33" s="209" t="s">
        <v>370</v>
      </c>
      <c r="Q33" s="209" t="s">
        <v>370</v>
      </c>
      <c r="R33" s="209" t="s">
        <v>370</v>
      </c>
      <c r="S33" s="209" t="s">
        <v>370</v>
      </c>
      <c r="T33" s="209" t="s">
        <v>370</v>
      </c>
      <c r="U33" s="209" t="s">
        <v>370</v>
      </c>
      <c r="V33" s="209" t="s">
        <v>370</v>
      </c>
      <c r="W33" s="209" t="s">
        <v>370</v>
      </c>
      <c r="X33" s="209" t="s">
        <v>370</v>
      </c>
      <c r="Y33" s="209" t="s">
        <v>370</v>
      </c>
      <c r="Z33" s="209" t="s">
        <v>370</v>
      </c>
      <c r="AA33" s="209" t="s">
        <v>370</v>
      </c>
      <c r="AB33" s="209" t="s">
        <v>370</v>
      </c>
      <c r="AC33" s="28"/>
    </row>
    <row r="34" spans="4:29" ht="15.75" customHeight="1" thickBot="1">
      <c r="D34" s="107"/>
      <c r="E34" s="108" t="s">
        <v>81</v>
      </c>
      <c r="F34" s="109"/>
      <c r="G34" s="109"/>
      <c r="H34" s="110"/>
      <c r="I34" s="110"/>
      <c r="J34" s="111">
        <f t="shared" ref="J34" si="2">SUM(J11:J33)</f>
        <v>9672.5</v>
      </c>
      <c r="K34" s="209" t="s">
        <v>370</v>
      </c>
      <c r="L34" s="209" t="s">
        <v>370</v>
      </c>
      <c r="M34" s="209" t="s">
        <v>370</v>
      </c>
      <c r="N34" s="209" t="s">
        <v>370</v>
      </c>
      <c r="O34" s="209" t="s">
        <v>370</v>
      </c>
      <c r="P34" s="209" t="s">
        <v>370</v>
      </c>
      <c r="Q34" s="209" t="s">
        <v>370</v>
      </c>
      <c r="R34" s="209" t="s">
        <v>370</v>
      </c>
      <c r="S34" s="209" t="s">
        <v>370</v>
      </c>
      <c r="T34" s="209" t="s">
        <v>370</v>
      </c>
      <c r="U34" s="209" t="s">
        <v>370</v>
      </c>
      <c r="V34" s="209" t="s">
        <v>370</v>
      </c>
      <c r="W34" s="209" t="s">
        <v>370</v>
      </c>
      <c r="X34" s="209" t="s">
        <v>370</v>
      </c>
      <c r="Y34" s="209" t="s">
        <v>370</v>
      </c>
      <c r="Z34" s="209" t="s">
        <v>370</v>
      </c>
      <c r="AA34" s="209" t="s">
        <v>370</v>
      </c>
      <c r="AB34" s="209" t="s">
        <v>370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2" t="s">
        <v>0</v>
      </c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</row>
    <row r="38" spans="4:29" ht="20.25">
      <c r="D38" s="7"/>
      <c r="E38" s="213" t="s">
        <v>19</v>
      </c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</row>
    <row r="39" spans="4:29" ht="15.75">
      <c r="D39" s="7"/>
      <c r="E39" s="214" t="s">
        <v>16</v>
      </c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24" t="str">
        <f>U5</f>
        <v xml:space="preserve">    FONDOS PROPIOS MUNICIPAL</v>
      </c>
      <c r="V40" s="224"/>
      <c r="W40" s="224"/>
      <c r="X40" s="224"/>
      <c r="Y40" s="224"/>
      <c r="Z40" s="7"/>
      <c r="AA40" s="7"/>
      <c r="AB40" s="7"/>
      <c r="AC40" s="23" t="s">
        <v>368</v>
      </c>
    </row>
    <row r="41" spans="4:29" ht="13.5" thickBot="1">
      <c r="D41" s="9"/>
      <c r="E41" s="9" t="str">
        <f>+E6</f>
        <v>PERIODO DE PAGO: SEPTIEMBRE 2018</v>
      </c>
      <c r="F41" s="9"/>
      <c r="G41" s="9"/>
      <c r="H41" s="8"/>
      <c r="I41" s="9"/>
      <c r="J41" s="10" t="str">
        <f>+J6</f>
        <v>DEL 01 AL 30 DE SEPTIEMBRE DEL 2018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70" t="s">
        <v>1</v>
      </c>
      <c r="E42" s="215" t="s">
        <v>2</v>
      </c>
      <c r="F42" s="171" t="s">
        <v>74</v>
      </c>
      <c r="G42" s="171"/>
      <c r="H42" s="151" t="s">
        <v>32</v>
      </c>
      <c r="I42" s="152" t="s">
        <v>3</v>
      </c>
      <c r="J42" s="182" t="s">
        <v>24</v>
      </c>
      <c r="K42" s="218" t="s">
        <v>17</v>
      </c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150" t="s">
        <v>20</v>
      </c>
      <c r="AB42" s="150" t="s">
        <v>5</v>
      </c>
      <c r="AC42" s="154" t="s">
        <v>27</v>
      </c>
    </row>
    <row r="43" spans="4:29">
      <c r="D43" s="173"/>
      <c r="E43" s="216"/>
      <c r="F43" s="174" t="s">
        <v>75</v>
      </c>
      <c r="G43" s="174" t="s">
        <v>37</v>
      </c>
      <c r="H43" s="156" t="s">
        <v>25</v>
      </c>
      <c r="I43" s="157" t="s">
        <v>4</v>
      </c>
      <c r="J43" s="183" t="s">
        <v>9</v>
      </c>
      <c r="K43" s="220" t="s">
        <v>6</v>
      </c>
      <c r="L43" s="221"/>
      <c r="M43" s="221"/>
      <c r="N43" s="222"/>
      <c r="O43" s="184" t="s">
        <v>7</v>
      </c>
      <c r="P43" s="223" t="s">
        <v>22</v>
      </c>
      <c r="Q43" s="181" t="str">
        <f>Q8</f>
        <v>Optica</v>
      </c>
      <c r="R43" s="188"/>
      <c r="S43" s="181" t="s">
        <v>78</v>
      </c>
      <c r="T43" s="147" t="str">
        <f>T8</f>
        <v>Caja Cred</v>
      </c>
      <c r="U43" s="186" t="str">
        <f>U8</f>
        <v>Caja de C</v>
      </c>
      <c r="V43" s="186" t="s">
        <v>88</v>
      </c>
      <c r="W43" s="186" t="s">
        <v>118</v>
      </c>
      <c r="X43" s="159" t="s">
        <v>70</v>
      </c>
      <c r="Y43" s="186" t="s">
        <v>161</v>
      </c>
      <c r="Z43" s="159" t="str">
        <f>Z8</f>
        <v>Multiserv</v>
      </c>
      <c r="AA43" s="146" t="s">
        <v>23</v>
      </c>
      <c r="AB43" s="146" t="s">
        <v>21</v>
      </c>
      <c r="AC43" s="162" t="s">
        <v>80</v>
      </c>
    </row>
    <row r="44" spans="4:29" ht="13.5" thickBot="1">
      <c r="D44" s="176"/>
      <c r="E44" s="217"/>
      <c r="F44" s="177" t="s">
        <v>76</v>
      </c>
      <c r="G44" s="178"/>
      <c r="H44" s="166"/>
      <c r="I44" s="164"/>
      <c r="J44" s="187" t="s">
        <v>8</v>
      </c>
      <c r="K44" s="165" t="s">
        <v>14</v>
      </c>
      <c r="L44" s="165" t="s">
        <v>15</v>
      </c>
      <c r="M44" s="165" t="s">
        <v>18</v>
      </c>
      <c r="N44" s="167" t="s">
        <v>54</v>
      </c>
      <c r="O44" s="184" t="s">
        <v>13</v>
      </c>
      <c r="P44" s="223"/>
      <c r="Q44" s="185" t="str">
        <f>Q9</f>
        <v>Elegan</v>
      </c>
      <c r="R44" s="208" t="str">
        <f>R8</f>
        <v>Fademype</v>
      </c>
      <c r="S44" s="188" t="s">
        <v>79</v>
      </c>
      <c r="T44" s="189" t="str">
        <f>T9</f>
        <v>Zacate</v>
      </c>
      <c r="U44" s="190" t="str">
        <f>U9</f>
        <v>Santgo</v>
      </c>
      <c r="V44" s="190" t="s">
        <v>89</v>
      </c>
      <c r="W44" s="190" t="s">
        <v>119</v>
      </c>
      <c r="X44" s="191"/>
      <c r="Y44" s="190"/>
      <c r="Z44" s="184" t="str">
        <f>Z9</f>
        <v>Prof. Optica</v>
      </c>
      <c r="AA44" s="178"/>
      <c r="AB44" s="178"/>
      <c r="AC44" s="180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326</v>
      </c>
      <c r="F46" s="209" t="s">
        <v>370</v>
      </c>
      <c r="G46" s="209" t="s">
        <v>370</v>
      </c>
      <c r="H46" s="41" t="s">
        <v>327</v>
      </c>
      <c r="I46" s="24">
        <f>I33</f>
        <v>30</v>
      </c>
      <c r="J46" s="57">
        <v>350</v>
      </c>
      <c r="K46" s="209" t="s">
        <v>370</v>
      </c>
      <c r="L46" s="209" t="s">
        <v>370</v>
      </c>
      <c r="M46" s="209" t="s">
        <v>370</v>
      </c>
      <c r="N46" s="209" t="s">
        <v>370</v>
      </c>
      <c r="O46" s="209" t="s">
        <v>370</v>
      </c>
      <c r="P46" s="209" t="s">
        <v>370</v>
      </c>
      <c r="Q46" s="209" t="s">
        <v>370</v>
      </c>
      <c r="R46" s="209" t="s">
        <v>370</v>
      </c>
      <c r="S46" s="209" t="s">
        <v>370</v>
      </c>
      <c r="T46" s="209" t="s">
        <v>370</v>
      </c>
      <c r="U46" s="209" t="s">
        <v>370</v>
      </c>
      <c r="V46" s="209" t="s">
        <v>370</v>
      </c>
      <c r="W46" s="209" t="s">
        <v>370</v>
      </c>
      <c r="X46" s="209" t="s">
        <v>370</v>
      </c>
      <c r="Y46" s="209" t="s">
        <v>370</v>
      </c>
      <c r="Z46" s="209" t="s">
        <v>370</v>
      </c>
      <c r="AA46" s="209" t="s">
        <v>370</v>
      </c>
      <c r="AB46" s="209" t="s">
        <v>370</v>
      </c>
      <c r="AC46" s="36"/>
    </row>
    <row r="47" spans="4:29" ht="27.95" customHeight="1">
      <c r="D47" s="26">
        <v>25</v>
      </c>
      <c r="E47" s="21" t="s">
        <v>131</v>
      </c>
      <c r="F47" s="209" t="s">
        <v>370</v>
      </c>
      <c r="G47" s="209" t="s">
        <v>370</v>
      </c>
      <c r="H47" s="41" t="s">
        <v>234</v>
      </c>
      <c r="I47" s="24">
        <f>I46</f>
        <v>30</v>
      </c>
      <c r="J47" s="57">
        <v>350</v>
      </c>
      <c r="K47" s="209" t="s">
        <v>370</v>
      </c>
      <c r="L47" s="209" t="s">
        <v>370</v>
      </c>
      <c r="M47" s="209" t="s">
        <v>370</v>
      </c>
      <c r="N47" s="209" t="s">
        <v>370</v>
      </c>
      <c r="O47" s="209" t="s">
        <v>370</v>
      </c>
      <c r="P47" s="209" t="s">
        <v>370</v>
      </c>
      <c r="Q47" s="209" t="s">
        <v>370</v>
      </c>
      <c r="R47" s="209" t="s">
        <v>370</v>
      </c>
      <c r="S47" s="209" t="s">
        <v>370</v>
      </c>
      <c r="T47" s="209" t="s">
        <v>370</v>
      </c>
      <c r="U47" s="209" t="s">
        <v>370</v>
      </c>
      <c r="V47" s="209" t="s">
        <v>370</v>
      </c>
      <c r="W47" s="209" t="s">
        <v>370</v>
      </c>
      <c r="X47" s="209" t="s">
        <v>370</v>
      </c>
      <c r="Y47" s="209" t="s">
        <v>370</v>
      </c>
      <c r="Z47" s="209" t="s">
        <v>370</v>
      </c>
      <c r="AA47" s="209" t="s">
        <v>370</v>
      </c>
      <c r="AB47" s="209" t="s">
        <v>370</v>
      </c>
      <c r="AC47" s="205"/>
    </row>
    <row r="48" spans="4:29" ht="27.95" customHeight="1">
      <c r="D48" s="26">
        <v>26</v>
      </c>
      <c r="E48" s="21" t="s">
        <v>135</v>
      </c>
      <c r="F48" s="209" t="s">
        <v>370</v>
      </c>
      <c r="G48" s="209" t="s">
        <v>370</v>
      </c>
      <c r="H48" s="41" t="s">
        <v>235</v>
      </c>
      <c r="I48" s="24">
        <f t="shared" ref="I48:I69" si="3">I47</f>
        <v>30</v>
      </c>
      <c r="J48" s="69">
        <v>350</v>
      </c>
      <c r="K48" s="209" t="s">
        <v>370</v>
      </c>
      <c r="L48" s="209" t="s">
        <v>370</v>
      </c>
      <c r="M48" s="209" t="s">
        <v>370</v>
      </c>
      <c r="N48" s="209" t="s">
        <v>370</v>
      </c>
      <c r="O48" s="209" t="s">
        <v>370</v>
      </c>
      <c r="P48" s="209" t="s">
        <v>370</v>
      </c>
      <c r="Q48" s="209" t="s">
        <v>370</v>
      </c>
      <c r="R48" s="209" t="s">
        <v>370</v>
      </c>
      <c r="S48" s="209" t="s">
        <v>370</v>
      </c>
      <c r="T48" s="209" t="s">
        <v>370</v>
      </c>
      <c r="U48" s="209" t="s">
        <v>370</v>
      </c>
      <c r="V48" s="209" t="s">
        <v>370</v>
      </c>
      <c r="W48" s="209" t="s">
        <v>370</v>
      </c>
      <c r="X48" s="209" t="s">
        <v>370</v>
      </c>
      <c r="Y48" s="209" t="s">
        <v>370</v>
      </c>
      <c r="Z48" s="209" t="s">
        <v>370</v>
      </c>
      <c r="AA48" s="209" t="s">
        <v>370</v>
      </c>
      <c r="AB48" s="209" t="s">
        <v>370</v>
      </c>
      <c r="AC48" s="30"/>
    </row>
    <row r="49" spans="4:29" ht="27.95" customHeight="1">
      <c r="D49" s="26">
        <v>27</v>
      </c>
      <c r="E49" s="21" t="s">
        <v>207</v>
      </c>
      <c r="F49" s="209" t="s">
        <v>370</v>
      </c>
      <c r="G49" s="209" t="s">
        <v>370</v>
      </c>
      <c r="H49" s="41" t="s">
        <v>234</v>
      </c>
      <c r="I49" s="24">
        <f t="shared" si="3"/>
        <v>30</v>
      </c>
      <c r="J49" s="85">
        <v>350</v>
      </c>
      <c r="K49" s="209" t="s">
        <v>370</v>
      </c>
      <c r="L49" s="209" t="s">
        <v>370</v>
      </c>
      <c r="M49" s="209" t="s">
        <v>370</v>
      </c>
      <c r="N49" s="209" t="s">
        <v>370</v>
      </c>
      <c r="O49" s="209" t="s">
        <v>370</v>
      </c>
      <c r="P49" s="209" t="s">
        <v>370</v>
      </c>
      <c r="Q49" s="209" t="s">
        <v>370</v>
      </c>
      <c r="R49" s="209" t="s">
        <v>370</v>
      </c>
      <c r="S49" s="209" t="s">
        <v>370</v>
      </c>
      <c r="T49" s="209" t="s">
        <v>370</v>
      </c>
      <c r="U49" s="209" t="s">
        <v>370</v>
      </c>
      <c r="V49" s="209" t="s">
        <v>370</v>
      </c>
      <c r="W49" s="209" t="s">
        <v>370</v>
      </c>
      <c r="X49" s="209" t="s">
        <v>370</v>
      </c>
      <c r="Y49" s="209" t="s">
        <v>370</v>
      </c>
      <c r="Z49" s="209" t="s">
        <v>370</v>
      </c>
      <c r="AA49" s="209" t="s">
        <v>370</v>
      </c>
      <c r="AB49" s="209" t="s">
        <v>370</v>
      </c>
      <c r="AC49" s="27"/>
    </row>
    <row r="50" spans="4:29" ht="27.95" customHeight="1">
      <c r="D50" s="26">
        <v>28</v>
      </c>
      <c r="E50" s="21" t="s">
        <v>139</v>
      </c>
      <c r="F50" s="209" t="s">
        <v>370</v>
      </c>
      <c r="G50" s="209" t="s">
        <v>370</v>
      </c>
      <c r="H50" s="126" t="s">
        <v>309</v>
      </c>
      <c r="I50" s="24">
        <f t="shared" si="3"/>
        <v>30</v>
      </c>
      <c r="J50" s="83">
        <v>350</v>
      </c>
      <c r="K50" s="209" t="s">
        <v>370</v>
      </c>
      <c r="L50" s="209" t="s">
        <v>370</v>
      </c>
      <c r="M50" s="209" t="s">
        <v>370</v>
      </c>
      <c r="N50" s="209" t="s">
        <v>370</v>
      </c>
      <c r="O50" s="209" t="s">
        <v>370</v>
      </c>
      <c r="P50" s="209" t="s">
        <v>370</v>
      </c>
      <c r="Q50" s="209" t="s">
        <v>370</v>
      </c>
      <c r="R50" s="209" t="s">
        <v>370</v>
      </c>
      <c r="S50" s="209" t="s">
        <v>370</v>
      </c>
      <c r="T50" s="209" t="s">
        <v>370</v>
      </c>
      <c r="U50" s="209" t="s">
        <v>370</v>
      </c>
      <c r="V50" s="209" t="s">
        <v>370</v>
      </c>
      <c r="W50" s="209" t="s">
        <v>370</v>
      </c>
      <c r="X50" s="209" t="s">
        <v>370</v>
      </c>
      <c r="Y50" s="209" t="s">
        <v>370</v>
      </c>
      <c r="Z50" s="209" t="s">
        <v>370</v>
      </c>
      <c r="AA50" s="209" t="s">
        <v>370</v>
      </c>
      <c r="AB50" s="209" t="s">
        <v>370</v>
      </c>
      <c r="AC50" s="27"/>
    </row>
    <row r="51" spans="4:29" ht="27.95" customHeight="1">
      <c r="D51" s="26">
        <v>29</v>
      </c>
      <c r="E51" s="29" t="s">
        <v>257</v>
      </c>
      <c r="F51" s="209" t="s">
        <v>370</v>
      </c>
      <c r="G51" s="209" t="s">
        <v>370</v>
      </c>
      <c r="H51" s="126" t="s">
        <v>259</v>
      </c>
      <c r="I51" s="24">
        <f t="shared" si="3"/>
        <v>30</v>
      </c>
      <c r="J51" s="59">
        <v>300</v>
      </c>
      <c r="K51" s="209" t="s">
        <v>370</v>
      </c>
      <c r="L51" s="209" t="s">
        <v>370</v>
      </c>
      <c r="M51" s="209" t="s">
        <v>370</v>
      </c>
      <c r="N51" s="209" t="s">
        <v>370</v>
      </c>
      <c r="O51" s="209" t="s">
        <v>370</v>
      </c>
      <c r="P51" s="209" t="s">
        <v>370</v>
      </c>
      <c r="Q51" s="209" t="s">
        <v>370</v>
      </c>
      <c r="R51" s="209" t="s">
        <v>370</v>
      </c>
      <c r="S51" s="209" t="s">
        <v>370</v>
      </c>
      <c r="T51" s="209" t="s">
        <v>370</v>
      </c>
      <c r="U51" s="209" t="s">
        <v>370</v>
      </c>
      <c r="V51" s="209" t="s">
        <v>370</v>
      </c>
      <c r="W51" s="209" t="s">
        <v>370</v>
      </c>
      <c r="X51" s="209" t="s">
        <v>370</v>
      </c>
      <c r="Y51" s="209" t="s">
        <v>370</v>
      </c>
      <c r="Z51" s="209" t="s">
        <v>370</v>
      </c>
      <c r="AA51" s="209" t="s">
        <v>370</v>
      </c>
      <c r="AB51" s="209" t="s">
        <v>370</v>
      </c>
      <c r="AC51" s="36"/>
    </row>
    <row r="52" spans="4:29" ht="27.95" customHeight="1">
      <c r="D52" s="26">
        <v>30</v>
      </c>
      <c r="E52" s="29" t="s">
        <v>38</v>
      </c>
      <c r="F52" s="209" t="s">
        <v>370</v>
      </c>
      <c r="G52" s="209" t="s">
        <v>370</v>
      </c>
      <c r="H52" s="41" t="s">
        <v>171</v>
      </c>
      <c r="I52" s="24">
        <f t="shared" si="3"/>
        <v>30</v>
      </c>
      <c r="J52" s="88">
        <v>365</v>
      </c>
      <c r="K52" s="209" t="s">
        <v>370</v>
      </c>
      <c r="L52" s="209" t="s">
        <v>370</v>
      </c>
      <c r="M52" s="209" t="s">
        <v>370</v>
      </c>
      <c r="N52" s="209" t="s">
        <v>370</v>
      </c>
      <c r="O52" s="209" t="s">
        <v>370</v>
      </c>
      <c r="P52" s="209" t="s">
        <v>370</v>
      </c>
      <c r="Q52" s="209" t="s">
        <v>370</v>
      </c>
      <c r="R52" s="209" t="s">
        <v>370</v>
      </c>
      <c r="S52" s="209" t="s">
        <v>370</v>
      </c>
      <c r="T52" s="209" t="s">
        <v>370</v>
      </c>
      <c r="U52" s="209" t="s">
        <v>370</v>
      </c>
      <c r="V52" s="209" t="s">
        <v>370</v>
      </c>
      <c r="W52" s="209" t="s">
        <v>370</v>
      </c>
      <c r="X52" s="209" t="s">
        <v>370</v>
      </c>
      <c r="Y52" s="209" t="s">
        <v>370</v>
      </c>
      <c r="Z52" s="209" t="s">
        <v>370</v>
      </c>
      <c r="AA52" s="209" t="s">
        <v>370</v>
      </c>
      <c r="AB52" s="209" t="s">
        <v>370</v>
      </c>
      <c r="AC52" s="30"/>
    </row>
    <row r="53" spans="4:29" ht="27.95" customHeight="1">
      <c r="D53" s="26">
        <v>31</v>
      </c>
      <c r="E53" s="21" t="s">
        <v>141</v>
      </c>
      <c r="F53" s="209" t="s">
        <v>370</v>
      </c>
      <c r="G53" s="209" t="s">
        <v>370</v>
      </c>
      <c r="H53" s="126" t="s">
        <v>311</v>
      </c>
      <c r="I53" s="24">
        <f t="shared" si="3"/>
        <v>30</v>
      </c>
      <c r="J53" s="69">
        <v>350</v>
      </c>
      <c r="K53" s="209" t="s">
        <v>370</v>
      </c>
      <c r="L53" s="209" t="s">
        <v>370</v>
      </c>
      <c r="M53" s="209" t="s">
        <v>370</v>
      </c>
      <c r="N53" s="209" t="s">
        <v>370</v>
      </c>
      <c r="O53" s="209" t="s">
        <v>370</v>
      </c>
      <c r="P53" s="209" t="s">
        <v>370</v>
      </c>
      <c r="Q53" s="209" t="s">
        <v>370</v>
      </c>
      <c r="R53" s="209" t="s">
        <v>370</v>
      </c>
      <c r="S53" s="209" t="s">
        <v>370</v>
      </c>
      <c r="T53" s="209" t="s">
        <v>370</v>
      </c>
      <c r="U53" s="209" t="s">
        <v>370</v>
      </c>
      <c r="V53" s="209" t="s">
        <v>370</v>
      </c>
      <c r="W53" s="209" t="s">
        <v>370</v>
      </c>
      <c r="X53" s="209" t="s">
        <v>370</v>
      </c>
      <c r="Y53" s="209" t="s">
        <v>370</v>
      </c>
      <c r="Z53" s="209" t="s">
        <v>370</v>
      </c>
      <c r="AA53" s="209" t="s">
        <v>370</v>
      </c>
      <c r="AB53" s="209" t="s">
        <v>370</v>
      </c>
      <c r="AC53" s="30"/>
    </row>
    <row r="54" spans="4:29" ht="27.95" customHeight="1">
      <c r="D54" s="26">
        <v>32</v>
      </c>
      <c r="E54" s="21" t="s">
        <v>33</v>
      </c>
      <c r="F54" s="209" t="s">
        <v>370</v>
      </c>
      <c r="G54" s="209" t="s">
        <v>370</v>
      </c>
      <c r="H54" s="41" t="s">
        <v>233</v>
      </c>
      <c r="I54" s="24">
        <f t="shared" si="3"/>
        <v>30</v>
      </c>
      <c r="J54" s="83">
        <v>350</v>
      </c>
      <c r="K54" s="209" t="s">
        <v>370</v>
      </c>
      <c r="L54" s="209" t="s">
        <v>370</v>
      </c>
      <c r="M54" s="209" t="s">
        <v>370</v>
      </c>
      <c r="N54" s="209" t="s">
        <v>370</v>
      </c>
      <c r="O54" s="209" t="s">
        <v>370</v>
      </c>
      <c r="P54" s="209" t="s">
        <v>370</v>
      </c>
      <c r="Q54" s="209" t="s">
        <v>370</v>
      </c>
      <c r="R54" s="209" t="s">
        <v>370</v>
      </c>
      <c r="S54" s="209" t="s">
        <v>370</v>
      </c>
      <c r="T54" s="209" t="s">
        <v>370</v>
      </c>
      <c r="U54" s="209" t="s">
        <v>370</v>
      </c>
      <c r="V54" s="209" t="s">
        <v>370</v>
      </c>
      <c r="W54" s="209" t="s">
        <v>370</v>
      </c>
      <c r="X54" s="209" t="s">
        <v>370</v>
      </c>
      <c r="Y54" s="209" t="s">
        <v>370</v>
      </c>
      <c r="Z54" s="209" t="s">
        <v>370</v>
      </c>
      <c r="AA54" s="209" t="s">
        <v>370</v>
      </c>
      <c r="AB54" s="209" t="s">
        <v>370</v>
      </c>
      <c r="AC54" s="36"/>
    </row>
    <row r="55" spans="4:29" ht="27.95" customHeight="1">
      <c r="D55" s="26">
        <v>33</v>
      </c>
      <c r="E55" s="60" t="s">
        <v>173</v>
      </c>
      <c r="F55" s="209" t="s">
        <v>370</v>
      </c>
      <c r="G55" s="209" t="s">
        <v>370</v>
      </c>
      <c r="H55" s="41" t="s">
        <v>96</v>
      </c>
      <c r="I55" s="24">
        <f t="shared" si="3"/>
        <v>30</v>
      </c>
      <c r="J55" s="59">
        <v>300</v>
      </c>
      <c r="K55" s="209" t="s">
        <v>370</v>
      </c>
      <c r="L55" s="209" t="s">
        <v>370</v>
      </c>
      <c r="M55" s="209" t="s">
        <v>370</v>
      </c>
      <c r="N55" s="209" t="s">
        <v>370</v>
      </c>
      <c r="O55" s="209" t="s">
        <v>370</v>
      </c>
      <c r="P55" s="209" t="s">
        <v>370</v>
      </c>
      <c r="Q55" s="209" t="s">
        <v>370</v>
      </c>
      <c r="R55" s="209" t="s">
        <v>370</v>
      </c>
      <c r="S55" s="209" t="s">
        <v>370</v>
      </c>
      <c r="T55" s="209" t="s">
        <v>370</v>
      </c>
      <c r="U55" s="209" t="s">
        <v>370</v>
      </c>
      <c r="V55" s="209" t="s">
        <v>370</v>
      </c>
      <c r="W55" s="209" t="s">
        <v>370</v>
      </c>
      <c r="X55" s="209" t="s">
        <v>370</v>
      </c>
      <c r="Y55" s="209" t="s">
        <v>370</v>
      </c>
      <c r="Z55" s="209" t="s">
        <v>370</v>
      </c>
      <c r="AA55" s="209" t="s">
        <v>370</v>
      </c>
      <c r="AB55" s="209" t="s">
        <v>370</v>
      </c>
      <c r="AC55" s="36"/>
    </row>
    <row r="56" spans="4:29" ht="27.95" customHeight="1">
      <c r="D56" s="26">
        <v>34</v>
      </c>
      <c r="E56" s="21" t="s">
        <v>206</v>
      </c>
      <c r="F56" s="209" t="s">
        <v>370</v>
      </c>
      <c r="G56" s="209" t="s">
        <v>370</v>
      </c>
      <c r="H56" s="41" t="s">
        <v>270</v>
      </c>
      <c r="I56" s="24">
        <f t="shared" si="3"/>
        <v>30</v>
      </c>
      <c r="J56" s="83">
        <v>350</v>
      </c>
      <c r="K56" s="209" t="s">
        <v>370</v>
      </c>
      <c r="L56" s="209" t="s">
        <v>370</v>
      </c>
      <c r="M56" s="209" t="s">
        <v>370</v>
      </c>
      <c r="N56" s="209" t="s">
        <v>370</v>
      </c>
      <c r="O56" s="209" t="s">
        <v>370</v>
      </c>
      <c r="P56" s="209" t="s">
        <v>370</v>
      </c>
      <c r="Q56" s="209" t="s">
        <v>370</v>
      </c>
      <c r="R56" s="209" t="s">
        <v>370</v>
      </c>
      <c r="S56" s="209" t="s">
        <v>370</v>
      </c>
      <c r="T56" s="209" t="s">
        <v>370</v>
      </c>
      <c r="U56" s="209" t="s">
        <v>370</v>
      </c>
      <c r="V56" s="209" t="s">
        <v>370</v>
      </c>
      <c r="W56" s="209" t="s">
        <v>370</v>
      </c>
      <c r="X56" s="209" t="s">
        <v>370</v>
      </c>
      <c r="Y56" s="209" t="s">
        <v>370</v>
      </c>
      <c r="Z56" s="209" t="s">
        <v>370</v>
      </c>
      <c r="AA56" s="209" t="s">
        <v>370</v>
      </c>
      <c r="AB56" s="209" t="s">
        <v>370</v>
      </c>
      <c r="AC56" s="27"/>
    </row>
    <row r="57" spans="4:29" ht="27.95" customHeight="1">
      <c r="D57" s="26">
        <v>35</v>
      </c>
      <c r="E57" s="29" t="s">
        <v>148</v>
      </c>
      <c r="F57" s="209" t="s">
        <v>370</v>
      </c>
      <c r="G57" s="209" t="s">
        <v>370</v>
      </c>
      <c r="H57" s="126" t="s">
        <v>238</v>
      </c>
      <c r="I57" s="24">
        <f t="shared" si="3"/>
        <v>30</v>
      </c>
      <c r="J57" s="67">
        <v>600</v>
      </c>
      <c r="K57" s="209" t="s">
        <v>370</v>
      </c>
      <c r="L57" s="209" t="s">
        <v>370</v>
      </c>
      <c r="M57" s="209" t="s">
        <v>370</v>
      </c>
      <c r="N57" s="209" t="s">
        <v>370</v>
      </c>
      <c r="O57" s="209" t="s">
        <v>370</v>
      </c>
      <c r="P57" s="209" t="s">
        <v>370</v>
      </c>
      <c r="Q57" s="209" t="s">
        <v>370</v>
      </c>
      <c r="R57" s="209" t="s">
        <v>370</v>
      </c>
      <c r="S57" s="209" t="s">
        <v>370</v>
      </c>
      <c r="T57" s="209" t="s">
        <v>370</v>
      </c>
      <c r="U57" s="209" t="s">
        <v>370</v>
      </c>
      <c r="V57" s="209" t="s">
        <v>370</v>
      </c>
      <c r="W57" s="209" t="s">
        <v>370</v>
      </c>
      <c r="X57" s="209" t="s">
        <v>370</v>
      </c>
      <c r="Y57" s="209" t="s">
        <v>370</v>
      </c>
      <c r="Z57" s="209" t="s">
        <v>370</v>
      </c>
      <c r="AA57" s="209" t="s">
        <v>370</v>
      </c>
      <c r="AB57" s="209" t="s">
        <v>370</v>
      </c>
      <c r="AC57" s="30"/>
    </row>
    <row r="58" spans="4:29" ht="27.95" customHeight="1">
      <c r="D58" s="26">
        <v>36</v>
      </c>
      <c r="E58" s="60" t="s">
        <v>186</v>
      </c>
      <c r="F58" s="209" t="s">
        <v>370</v>
      </c>
      <c r="G58" s="209" t="s">
        <v>370</v>
      </c>
      <c r="H58" s="41" t="s">
        <v>301</v>
      </c>
      <c r="I58" s="24">
        <f t="shared" si="3"/>
        <v>30</v>
      </c>
      <c r="J58" s="67">
        <v>450</v>
      </c>
      <c r="K58" s="209" t="s">
        <v>370</v>
      </c>
      <c r="L58" s="209" t="s">
        <v>370</v>
      </c>
      <c r="M58" s="209" t="s">
        <v>370</v>
      </c>
      <c r="N58" s="209" t="s">
        <v>370</v>
      </c>
      <c r="O58" s="209" t="s">
        <v>370</v>
      </c>
      <c r="P58" s="209" t="s">
        <v>370</v>
      </c>
      <c r="Q58" s="209" t="s">
        <v>370</v>
      </c>
      <c r="R58" s="209" t="s">
        <v>370</v>
      </c>
      <c r="S58" s="209" t="s">
        <v>370</v>
      </c>
      <c r="T58" s="209" t="s">
        <v>370</v>
      </c>
      <c r="U58" s="209" t="s">
        <v>370</v>
      </c>
      <c r="V58" s="209" t="s">
        <v>370</v>
      </c>
      <c r="W58" s="209" t="s">
        <v>370</v>
      </c>
      <c r="X58" s="209" t="s">
        <v>370</v>
      </c>
      <c r="Y58" s="209" t="s">
        <v>370</v>
      </c>
      <c r="Z58" s="209" t="s">
        <v>370</v>
      </c>
      <c r="AA58" s="209" t="s">
        <v>370</v>
      </c>
      <c r="AB58" s="209" t="s">
        <v>370</v>
      </c>
      <c r="AC58" s="36"/>
    </row>
    <row r="59" spans="4:29" ht="27.95" customHeight="1">
      <c r="D59" s="26">
        <v>37</v>
      </c>
      <c r="E59" s="60" t="s">
        <v>254</v>
      </c>
      <c r="F59" s="209" t="s">
        <v>370</v>
      </c>
      <c r="G59" s="209" t="s">
        <v>370</v>
      </c>
      <c r="H59" s="117" t="s">
        <v>255</v>
      </c>
      <c r="I59" s="24">
        <f t="shared" si="3"/>
        <v>30</v>
      </c>
      <c r="J59" s="87">
        <v>300</v>
      </c>
      <c r="K59" s="209" t="s">
        <v>370</v>
      </c>
      <c r="L59" s="209" t="s">
        <v>370</v>
      </c>
      <c r="M59" s="209" t="s">
        <v>370</v>
      </c>
      <c r="N59" s="209" t="s">
        <v>370</v>
      </c>
      <c r="O59" s="209" t="s">
        <v>370</v>
      </c>
      <c r="P59" s="209" t="s">
        <v>370</v>
      </c>
      <c r="Q59" s="209" t="s">
        <v>370</v>
      </c>
      <c r="R59" s="209" t="s">
        <v>370</v>
      </c>
      <c r="S59" s="209" t="s">
        <v>370</v>
      </c>
      <c r="T59" s="209" t="s">
        <v>370</v>
      </c>
      <c r="U59" s="209" t="s">
        <v>370</v>
      </c>
      <c r="V59" s="209" t="s">
        <v>370</v>
      </c>
      <c r="W59" s="209" t="s">
        <v>370</v>
      </c>
      <c r="X59" s="209" t="s">
        <v>370</v>
      </c>
      <c r="Y59" s="209" t="s">
        <v>370</v>
      </c>
      <c r="Z59" s="209" t="s">
        <v>370</v>
      </c>
      <c r="AA59" s="209" t="s">
        <v>370</v>
      </c>
      <c r="AB59" s="209" t="s">
        <v>370</v>
      </c>
      <c r="AC59" s="36"/>
    </row>
    <row r="60" spans="4:29" ht="27.95" customHeight="1">
      <c r="D60" s="26">
        <v>38</v>
      </c>
      <c r="E60" s="60" t="s">
        <v>195</v>
      </c>
      <c r="F60" s="209" t="s">
        <v>370</v>
      </c>
      <c r="G60" s="209" t="s">
        <v>370</v>
      </c>
      <c r="H60" s="41" t="s">
        <v>300</v>
      </c>
      <c r="I60" s="24">
        <v>27</v>
      </c>
      <c r="J60" s="67">
        <v>405</v>
      </c>
      <c r="K60" s="209" t="s">
        <v>370</v>
      </c>
      <c r="L60" s="209" t="s">
        <v>370</v>
      </c>
      <c r="M60" s="209" t="s">
        <v>370</v>
      </c>
      <c r="N60" s="209" t="s">
        <v>370</v>
      </c>
      <c r="O60" s="209" t="s">
        <v>370</v>
      </c>
      <c r="P60" s="209" t="s">
        <v>370</v>
      </c>
      <c r="Q60" s="209" t="s">
        <v>370</v>
      </c>
      <c r="R60" s="209" t="s">
        <v>370</v>
      </c>
      <c r="S60" s="209" t="s">
        <v>370</v>
      </c>
      <c r="T60" s="209" t="s">
        <v>370</v>
      </c>
      <c r="U60" s="209" t="s">
        <v>370</v>
      </c>
      <c r="V60" s="209" t="s">
        <v>370</v>
      </c>
      <c r="W60" s="209" t="s">
        <v>370</v>
      </c>
      <c r="X60" s="209" t="s">
        <v>370</v>
      </c>
      <c r="Y60" s="209" t="s">
        <v>370</v>
      </c>
      <c r="Z60" s="209" t="s">
        <v>370</v>
      </c>
      <c r="AA60" s="209" t="s">
        <v>370</v>
      </c>
      <c r="AB60" s="209" t="s">
        <v>370</v>
      </c>
      <c r="AC60" s="36"/>
    </row>
    <row r="61" spans="4:29" ht="27.95" customHeight="1">
      <c r="D61" s="26">
        <v>39</v>
      </c>
      <c r="E61" s="60" t="s">
        <v>187</v>
      </c>
      <c r="F61" s="209" t="s">
        <v>370</v>
      </c>
      <c r="G61" s="209" t="s">
        <v>370</v>
      </c>
      <c r="H61" s="140" t="s">
        <v>246</v>
      </c>
      <c r="I61" s="24">
        <v>30</v>
      </c>
      <c r="J61" s="82">
        <v>300</v>
      </c>
      <c r="K61" s="209" t="s">
        <v>370</v>
      </c>
      <c r="L61" s="209" t="s">
        <v>370</v>
      </c>
      <c r="M61" s="209" t="s">
        <v>370</v>
      </c>
      <c r="N61" s="209" t="s">
        <v>370</v>
      </c>
      <c r="O61" s="209" t="s">
        <v>370</v>
      </c>
      <c r="P61" s="209" t="s">
        <v>370</v>
      </c>
      <c r="Q61" s="209" t="s">
        <v>370</v>
      </c>
      <c r="R61" s="209" t="s">
        <v>370</v>
      </c>
      <c r="S61" s="209" t="s">
        <v>370</v>
      </c>
      <c r="T61" s="209" t="s">
        <v>370</v>
      </c>
      <c r="U61" s="209" t="s">
        <v>370</v>
      </c>
      <c r="V61" s="209" t="s">
        <v>370</v>
      </c>
      <c r="W61" s="209" t="s">
        <v>370</v>
      </c>
      <c r="X61" s="209" t="s">
        <v>370</v>
      </c>
      <c r="Y61" s="209" t="s">
        <v>370</v>
      </c>
      <c r="Z61" s="209" t="s">
        <v>370</v>
      </c>
      <c r="AA61" s="209" t="s">
        <v>370</v>
      </c>
      <c r="AB61" s="209" t="s">
        <v>370</v>
      </c>
      <c r="AC61" s="36"/>
    </row>
    <row r="62" spans="4:29" ht="27.95" customHeight="1">
      <c r="D62" s="26">
        <v>40</v>
      </c>
      <c r="E62" s="4" t="s">
        <v>191</v>
      </c>
      <c r="F62" s="209" t="s">
        <v>370</v>
      </c>
      <c r="G62" s="209" t="s">
        <v>370</v>
      </c>
      <c r="H62" s="41" t="s">
        <v>267</v>
      </c>
      <c r="I62" s="24">
        <f t="shared" si="3"/>
        <v>30</v>
      </c>
      <c r="J62" s="72">
        <v>300</v>
      </c>
      <c r="K62" s="209" t="s">
        <v>370</v>
      </c>
      <c r="L62" s="209" t="s">
        <v>370</v>
      </c>
      <c r="M62" s="209" t="s">
        <v>370</v>
      </c>
      <c r="N62" s="209" t="s">
        <v>370</v>
      </c>
      <c r="O62" s="209" t="s">
        <v>370</v>
      </c>
      <c r="P62" s="209" t="s">
        <v>370</v>
      </c>
      <c r="Q62" s="209" t="s">
        <v>370</v>
      </c>
      <c r="R62" s="209" t="s">
        <v>370</v>
      </c>
      <c r="S62" s="209" t="s">
        <v>370</v>
      </c>
      <c r="T62" s="209" t="s">
        <v>370</v>
      </c>
      <c r="U62" s="209" t="s">
        <v>370</v>
      </c>
      <c r="V62" s="209" t="s">
        <v>370</v>
      </c>
      <c r="W62" s="209" t="s">
        <v>370</v>
      </c>
      <c r="X62" s="209" t="s">
        <v>370</v>
      </c>
      <c r="Y62" s="209" t="s">
        <v>370</v>
      </c>
      <c r="Z62" s="209" t="s">
        <v>370</v>
      </c>
      <c r="AA62" s="209" t="s">
        <v>370</v>
      </c>
      <c r="AB62" s="209" t="s">
        <v>370</v>
      </c>
      <c r="AC62" s="36"/>
    </row>
    <row r="63" spans="4:29" ht="27.95" customHeight="1">
      <c r="D63" s="26">
        <v>41</v>
      </c>
      <c r="E63" s="60" t="s">
        <v>179</v>
      </c>
      <c r="F63" s="209" t="s">
        <v>370</v>
      </c>
      <c r="G63" s="209" t="s">
        <v>370</v>
      </c>
      <c r="H63" s="41" t="s">
        <v>176</v>
      </c>
      <c r="I63" s="24">
        <f t="shared" si="3"/>
        <v>30</v>
      </c>
      <c r="J63" s="59">
        <v>300</v>
      </c>
      <c r="K63" s="209" t="s">
        <v>370</v>
      </c>
      <c r="L63" s="209" t="s">
        <v>370</v>
      </c>
      <c r="M63" s="209" t="s">
        <v>370</v>
      </c>
      <c r="N63" s="209" t="s">
        <v>370</v>
      </c>
      <c r="O63" s="209" t="s">
        <v>370</v>
      </c>
      <c r="P63" s="209" t="s">
        <v>370</v>
      </c>
      <c r="Q63" s="209" t="s">
        <v>370</v>
      </c>
      <c r="R63" s="209" t="s">
        <v>370</v>
      </c>
      <c r="S63" s="209" t="s">
        <v>370</v>
      </c>
      <c r="T63" s="209" t="s">
        <v>370</v>
      </c>
      <c r="U63" s="209" t="s">
        <v>370</v>
      </c>
      <c r="V63" s="209" t="s">
        <v>370</v>
      </c>
      <c r="W63" s="209" t="s">
        <v>370</v>
      </c>
      <c r="X63" s="209" t="s">
        <v>370</v>
      </c>
      <c r="Y63" s="209" t="s">
        <v>370</v>
      </c>
      <c r="Z63" s="209" t="s">
        <v>370</v>
      </c>
      <c r="AA63" s="209" t="s">
        <v>370</v>
      </c>
      <c r="AB63" s="209" t="s">
        <v>370</v>
      </c>
      <c r="AC63" s="36"/>
    </row>
    <row r="64" spans="4:29" ht="27.95" customHeight="1">
      <c r="D64" s="26">
        <v>42</v>
      </c>
      <c r="E64" s="21" t="s">
        <v>104</v>
      </c>
      <c r="F64" s="209" t="s">
        <v>370</v>
      </c>
      <c r="G64" s="209" t="s">
        <v>370</v>
      </c>
      <c r="H64" s="126" t="s">
        <v>269</v>
      </c>
      <c r="I64" s="24">
        <f t="shared" si="3"/>
        <v>30</v>
      </c>
      <c r="J64" s="85">
        <v>350</v>
      </c>
      <c r="K64" s="209" t="s">
        <v>370</v>
      </c>
      <c r="L64" s="209" t="s">
        <v>370</v>
      </c>
      <c r="M64" s="209" t="s">
        <v>370</v>
      </c>
      <c r="N64" s="209" t="s">
        <v>370</v>
      </c>
      <c r="O64" s="209" t="s">
        <v>370</v>
      </c>
      <c r="P64" s="209" t="s">
        <v>370</v>
      </c>
      <c r="Q64" s="209" t="s">
        <v>370</v>
      </c>
      <c r="R64" s="209" t="s">
        <v>370</v>
      </c>
      <c r="S64" s="209" t="s">
        <v>370</v>
      </c>
      <c r="T64" s="209" t="s">
        <v>370</v>
      </c>
      <c r="U64" s="209" t="s">
        <v>370</v>
      </c>
      <c r="V64" s="209" t="s">
        <v>370</v>
      </c>
      <c r="W64" s="209" t="s">
        <v>370</v>
      </c>
      <c r="X64" s="209" t="s">
        <v>370</v>
      </c>
      <c r="Y64" s="209" t="s">
        <v>370</v>
      </c>
      <c r="Z64" s="209" t="s">
        <v>370</v>
      </c>
      <c r="AA64" s="209" t="s">
        <v>370</v>
      </c>
      <c r="AB64" s="209" t="s">
        <v>370</v>
      </c>
      <c r="AC64" s="27"/>
    </row>
    <row r="65" spans="4:29" ht="27.95" customHeight="1">
      <c r="D65" s="26">
        <v>43</v>
      </c>
      <c r="E65" s="29" t="s">
        <v>183</v>
      </c>
      <c r="F65" s="209" t="s">
        <v>370</v>
      </c>
      <c r="G65" s="209" t="s">
        <v>370</v>
      </c>
      <c r="H65" s="41" t="s">
        <v>184</v>
      </c>
      <c r="I65" s="24">
        <f t="shared" si="3"/>
        <v>30</v>
      </c>
      <c r="J65" s="59">
        <v>300</v>
      </c>
      <c r="K65" s="209" t="s">
        <v>370</v>
      </c>
      <c r="L65" s="209" t="s">
        <v>370</v>
      </c>
      <c r="M65" s="209" t="s">
        <v>370</v>
      </c>
      <c r="N65" s="209" t="s">
        <v>370</v>
      </c>
      <c r="O65" s="209" t="s">
        <v>370</v>
      </c>
      <c r="P65" s="209" t="s">
        <v>370</v>
      </c>
      <c r="Q65" s="209" t="s">
        <v>370</v>
      </c>
      <c r="R65" s="209" t="s">
        <v>370</v>
      </c>
      <c r="S65" s="209" t="s">
        <v>370</v>
      </c>
      <c r="T65" s="209" t="s">
        <v>370</v>
      </c>
      <c r="U65" s="209" t="s">
        <v>370</v>
      </c>
      <c r="V65" s="209" t="s">
        <v>370</v>
      </c>
      <c r="W65" s="209" t="s">
        <v>370</v>
      </c>
      <c r="X65" s="209" t="s">
        <v>370</v>
      </c>
      <c r="Y65" s="209" t="s">
        <v>370</v>
      </c>
      <c r="Z65" s="209" t="s">
        <v>370</v>
      </c>
      <c r="AA65" s="209" t="s">
        <v>370</v>
      </c>
      <c r="AB65" s="209" t="s">
        <v>370</v>
      </c>
      <c r="AC65" s="36"/>
    </row>
    <row r="66" spans="4:29" ht="27.95" customHeight="1">
      <c r="D66" s="26">
        <v>44</v>
      </c>
      <c r="E66" s="60" t="s">
        <v>177</v>
      </c>
      <c r="F66" s="209" t="s">
        <v>370</v>
      </c>
      <c r="G66" s="209" t="s">
        <v>370</v>
      </c>
      <c r="H66" s="41" t="s">
        <v>11</v>
      </c>
      <c r="I66" s="24">
        <f t="shared" si="3"/>
        <v>30</v>
      </c>
      <c r="J66" s="59">
        <v>300</v>
      </c>
      <c r="K66" s="209" t="s">
        <v>370</v>
      </c>
      <c r="L66" s="209" t="s">
        <v>370</v>
      </c>
      <c r="M66" s="209" t="s">
        <v>370</v>
      </c>
      <c r="N66" s="209" t="s">
        <v>370</v>
      </c>
      <c r="O66" s="209" t="s">
        <v>370</v>
      </c>
      <c r="P66" s="209" t="s">
        <v>370</v>
      </c>
      <c r="Q66" s="209" t="s">
        <v>370</v>
      </c>
      <c r="R66" s="209" t="s">
        <v>370</v>
      </c>
      <c r="S66" s="209" t="s">
        <v>370</v>
      </c>
      <c r="T66" s="209" t="s">
        <v>370</v>
      </c>
      <c r="U66" s="209" t="s">
        <v>370</v>
      </c>
      <c r="V66" s="209" t="s">
        <v>370</v>
      </c>
      <c r="W66" s="209" t="s">
        <v>370</v>
      </c>
      <c r="X66" s="209" t="s">
        <v>370</v>
      </c>
      <c r="Y66" s="209" t="s">
        <v>370</v>
      </c>
      <c r="Z66" s="209" t="s">
        <v>370</v>
      </c>
      <c r="AA66" s="209" t="s">
        <v>370</v>
      </c>
      <c r="AB66" s="209" t="s">
        <v>370</v>
      </c>
      <c r="AC66" s="36"/>
    </row>
    <row r="67" spans="4:29" ht="27.95" customHeight="1">
      <c r="D67" s="26">
        <v>45</v>
      </c>
      <c r="E67" s="29" t="s">
        <v>157</v>
      </c>
      <c r="F67" s="209" t="s">
        <v>370</v>
      </c>
      <c r="G67" s="209" t="s">
        <v>370</v>
      </c>
      <c r="H67" s="126" t="s">
        <v>251</v>
      </c>
      <c r="I67" s="24">
        <f t="shared" si="3"/>
        <v>30</v>
      </c>
      <c r="J67" s="59">
        <v>350</v>
      </c>
      <c r="K67" s="209" t="s">
        <v>370</v>
      </c>
      <c r="L67" s="209" t="s">
        <v>370</v>
      </c>
      <c r="M67" s="209" t="s">
        <v>370</v>
      </c>
      <c r="N67" s="209" t="s">
        <v>370</v>
      </c>
      <c r="O67" s="209" t="s">
        <v>370</v>
      </c>
      <c r="P67" s="209" t="s">
        <v>370</v>
      </c>
      <c r="Q67" s="209" t="s">
        <v>370</v>
      </c>
      <c r="R67" s="209" t="s">
        <v>370</v>
      </c>
      <c r="S67" s="209" t="s">
        <v>370</v>
      </c>
      <c r="T67" s="209" t="s">
        <v>370</v>
      </c>
      <c r="U67" s="209" t="s">
        <v>370</v>
      </c>
      <c r="V67" s="209" t="s">
        <v>370</v>
      </c>
      <c r="W67" s="209" t="s">
        <v>370</v>
      </c>
      <c r="X67" s="209" t="s">
        <v>370</v>
      </c>
      <c r="Y67" s="209" t="s">
        <v>370</v>
      </c>
      <c r="Z67" s="209" t="s">
        <v>370</v>
      </c>
      <c r="AA67" s="209" t="s">
        <v>370</v>
      </c>
      <c r="AB67" s="209" t="s">
        <v>370</v>
      </c>
      <c r="AC67" s="30"/>
    </row>
    <row r="68" spans="4:29" ht="27.95" customHeight="1">
      <c r="D68" s="26">
        <v>46</v>
      </c>
      <c r="E68" s="29" t="s">
        <v>156</v>
      </c>
      <c r="F68" s="209" t="s">
        <v>370</v>
      </c>
      <c r="G68" s="209" t="s">
        <v>370</v>
      </c>
      <c r="H68" s="41" t="s">
        <v>239</v>
      </c>
      <c r="I68" s="24">
        <f t="shared" si="3"/>
        <v>30</v>
      </c>
      <c r="J68" s="59">
        <v>350</v>
      </c>
      <c r="K68" s="209" t="s">
        <v>370</v>
      </c>
      <c r="L68" s="209" t="s">
        <v>370</v>
      </c>
      <c r="M68" s="209" t="s">
        <v>370</v>
      </c>
      <c r="N68" s="209" t="s">
        <v>370</v>
      </c>
      <c r="O68" s="209" t="s">
        <v>370</v>
      </c>
      <c r="P68" s="209" t="s">
        <v>370</v>
      </c>
      <c r="Q68" s="209" t="s">
        <v>370</v>
      </c>
      <c r="R68" s="209" t="s">
        <v>370</v>
      </c>
      <c r="S68" s="209" t="s">
        <v>370</v>
      </c>
      <c r="T68" s="209" t="s">
        <v>370</v>
      </c>
      <c r="U68" s="209" t="s">
        <v>370</v>
      </c>
      <c r="V68" s="209" t="s">
        <v>370</v>
      </c>
      <c r="W68" s="209" t="s">
        <v>370</v>
      </c>
      <c r="X68" s="209" t="s">
        <v>370</v>
      </c>
      <c r="Y68" s="209" t="s">
        <v>370</v>
      </c>
      <c r="Z68" s="209" t="s">
        <v>370</v>
      </c>
      <c r="AA68" s="209" t="s">
        <v>370</v>
      </c>
      <c r="AB68" s="209" t="s">
        <v>370</v>
      </c>
      <c r="AC68" s="30"/>
    </row>
    <row r="69" spans="4:29" ht="27.95" customHeight="1">
      <c r="D69" s="26">
        <v>47</v>
      </c>
      <c r="E69" s="60" t="s">
        <v>192</v>
      </c>
      <c r="F69" s="209" t="s">
        <v>370</v>
      </c>
      <c r="G69" s="209" t="s">
        <v>370</v>
      </c>
      <c r="H69" s="41" t="s">
        <v>30</v>
      </c>
      <c r="I69" s="24">
        <f t="shared" si="3"/>
        <v>30</v>
      </c>
      <c r="J69" s="67">
        <v>350</v>
      </c>
      <c r="K69" s="209" t="s">
        <v>370</v>
      </c>
      <c r="L69" s="209" t="s">
        <v>370</v>
      </c>
      <c r="M69" s="209" t="s">
        <v>370</v>
      </c>
      <c r="N69" s="209" t="s">
        <v>370</v>
      </c>
      <c r="O69" s="209" t="s">
        <v>370</v>
      </c>
      <c r="P69" s="209" t="s">
        <v>370</v>
      </c>
      <c r="Q69" s="209" t="s">
        <v>370</v>
      </c>
      <c r="R69" s="209" t="s">
        <v>370</v>
      </c>
      <c r="S69" s="209" t="s">
        <v>370</v>
      </c>
      <c r="T69" s="209" t="s">
        <v>370</v>
      </c>
      <c r="U69" s="209" t="s">
        <v>370</v>
      </c>
      <c r="V69" s="209" t="s">
        <v>370</v>
      </c>
      <c r="W69" s="209" t="s">
        <v>370</v>
      </c>
      <c r="X69" s="209" t="s">
        <v>370</v>
      </c>
      <c r="Y69" s="209" t="s">
        <v>370</v>
      </c>
      <c r="Z69" s="209" t="s">
        <v>370</v>
      </c>
      <c r="AA69" s="209" t="s">
        <v>370</v>
      </c>
      <c r="AB69" s="209" t="s">
        <v>370</v>
      </c>
      <c r="AC69" s="27"/>
    </row>
    <row r="70" spans="4:29" ht="13.5" thickBot="1">
      <c r="D70" s="31"/>
      <c r="E70" s="40" t="s">
        <v>81</v>
      </c>
      <c r="F70" s="32"/>
      <c r="G70" s="32"/>
      <c r="H70" s="33"/>
      <c r="I70" s="33"/>
      <c r="J70" s="92">
        <f t="shared" ref="J70" si="4">SUM(J46:J69)+J34</f>
        <v>18092.5</v>
      </c>
      <c r="K70" s="209" t="s">
        <v>370</v>
      </c>
      <c r="L70" s="209" t="s">
        <v>370</v>
      </c>
      <c r="M70" s="209" t="s">
        <v>370</v>
      </c>
      <c r="N70" s="209" t="s">
        <v>370</v>
      </c>
      <c r="O70" s="209" t="s">
        <v>370</v>
      </c>
      <c r="P70" s="209" t="s">
        <v>370</v>
      </c>
      <c r="Q70" s="209" t="s">
        <v>370</v>
      </c>
      <c r="R70" s="209" t="s">
        <v>370</v>
      </c>
      <c r="S70" s="209" t="s">
        <v>370</v>
      </c>
      <c r="T70" s="209" t="s">
        <v>370</v>
      </c>
      <c r="U70" s="209" t="s">
        <v>370</v>
      </c>
      <c r="V70" s="209" t="s">
        <v>370</v>
      </c>
      <c r="W70" s="209" t="s">
        <v>370</v>
      </c>
      <c r="X70" s="209" t="s">
        <v>370</v>
      </c>
      <c r="Y70" s="209" t="s">
        <v>370</v>
      </c>
      <c r="Z70" s="209" t="s">
        <v>370</v>
      </c>
      <c r="AA70" s="209" t="s">
        <v>370</v>
      </c>
      <c r="AB70" s="209" t="s">
        <v>370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35.25" customHeight="1">
      <c r="D72" s="207"/>
      <c r="E72" s="42"/>
      <c r="F72" s="38"/>
      <c r="G72" s="38"/>
      <c r="H72" s="207"/>
      <c r="I72" s="207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2" t="s">
        <v>0</v>
      </c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</row>
    <row r="75" spans="4:29" ht="20.25">
      <c r="D75" s="7"/>
      <c r="E75" s="213" t="s">
        <v>19</v>
      </c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</row>
    <row r="76" spans="4:29" ht="15.75">
      <c r="D76" s="7"/>
      <c r="E76" s="214" t="s">
        <v>16</v>
      </c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  <c r="AA76" s="214"/>
      <c r="AB76" s="214"/>
      <c r="AC76" s="214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8" t="str">
        <f>U40</f>
        <v xml:space="preserve">    FONDOS PROPIOS MUNICIPAL</v>
      </c>
      <c r="V77" s="118"/>
      <c r="W77" s="118"/>
      <c r="X77" s="7"/>
      <c r="Y77" s="7"/>
      <c r="Z77" s="7"/>
      <c r="AA77" s="7"/>
      <c r="AB77" s="7"/>
      <c r="AC77" s="23" t="s">
        <v>369</v>
      </c>
    </row>
    <row r="78" spans="4:29" ht="13.5" thickBot="1">
      <c r="D78" s="9"/>
      <c r="E78" s="9" t="str">
        <f>+E41</f>
        <v>PERIODO DE PAGO: SEPTIEMBRE 2018</v>
      </c>
      <c r="F78" s="9"/>
      <c r="G78" s="9"/>
      <c r="H78" s="8"/>
      <c r="I78" s="9"/>
      <c r="J78" s="10" t="str">
        <f>+J41</f>
        <v>DEL 01 AL 30 DE SEPTIEMBRE DEL 2018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70" t="s">
        <v>1</v>
      </c>
      <c r="E79" s="215" t="s">
        <v>2</v>
      </c>
      <c r="F79" s="171" t="s">
        <v>74</v>
      </c>
      <c r="G79" s="171"/>
      <c r="H79" s="151" t="s">
        <v>32</v>
      </c>
      <c r="I79" s="152" t="s">
        <v>3</v>
      </c>
      <c r="J79" s="182" t="s">
        <v>24</v>
      </c>
      <c r="K79" s="218" t="s">
        <v>17</v>
      </c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150" t="s">
        <v>20</v>
      </c>
      <c r="AB79" s="150" t="s">
        <v>5</v>
      </c>
      <c r="AC79" s="154" t="s">
        <v>27</v>
      </c>
    </row>
    <row r="80" spans="4:29">
      <c r="D80" s="173"/>
      <c r="E80" s="216"/>
      <c r="F80" s="174" t="s">
        <v>75</v>
      </c>
      <c r="G80" s="174" t="s">
        <v>37</v>
      </c>
      <c r="H80" s="156" t="s">
        <v>25</v>
      </c>
      <c r="I80" s="157" t="s">
        <v>4</v>
      </c>
      <c r="J80" s="183" t="s">
        <v>9</v>
      </c>
      <c r="K80" s="220" t="s">
        <v>6</v>
      </c>
      <c r="L80" s="221"/>
      <c r="M80" s="221"/>
      <c r="N80" s="222"/>
      <c r="O80" s="184" t="s">
        <v>7</v>
      </c>
      <c r="P80" s="223" t="s">
        <v>22</v>
      </c>
      <c r="Q80" s="181" t="str">
        <f>Q43</f>
        <v>Optica</v>
      </c>
      <c r="R80" s="181"/>
      <c r="S80" s="181" t="s">
        <v>78</v>
      </c>
      <c r="T80" s="147" t="str">
        <f>T43</f>
        <v>Caja Cred</v>
      </c>
      <c r="U80" s="186" t="str">
        <f>U43</f>
        <v>Caja de C</v>
      </c>
      <c r="V80" s="186" t="s">
        <v>88</v>
      </c>
      <c r="W80" s="186" t="s">
        <v>118</v>
      </c>
      <c r="X80" s="159" t="s">
        <v>70</v>
      </c>
      <c r="Y80" s="186" t="str">
        <f>Y8</f>
        <v>BFA</v>
      </c>
      <c r="Z80" s="159" t="str">
        <f>Z43</f>
        <v>Multiserv</v>
      </c>
      <c r="AA80" s="146" t="s">
        <v>23</v>
      </c>
      <c r="AB80" s="146" t="s">
        <v>21</v>
      </c>
      <c r="AC80" s="162" t="s">
        <v>80</v>
      </c>
    </row>
    <row r="81" spans="4:29" ht="13.5" thickBot="1">
      <c r="D81" s="176"/>
      <c r="E81" s="217"/>
      <c r="F81" s="177" t="s">
        <v>76</v>
      </c>
      <c r="G81" s="178"/>
      <c r="H81" s="166"/>
      <c r="I81" s="164"/>
      <c r="J81" s="187" t="s">
        <v>8</v>
      </c>
      <c r="K81" s="165" t="s">
        <v>14</v>
      </c>
      <c r="L81" s="165" t="s">
        <v>15</v>
      </c>
      <c r="M81" s="165" t="s">
        <v>18</v>
      </c>
      <c r="N81" s="167" t="s">
        <v>54</v>
      </c>
      <c r="O81" s="184" t="s">
        <v>13</v>
      </c>
      <c r="P81" s="223"/>
      <c r="Q81" s="185" t="str">
        <f>Q44</f>
        <v>Elegan</v>
      </c>
      <c r="R81" s="188" t="str">
        <f>R44</f>
        <v>Fademype</v>
      </c>
      <c r="S81" s="188" t="s">
        <v>79</v>
      </c>
      <c r="T81" s="189" t="str">
        <f>T44</f>
        <v>Zacate</v>
      </c>
      <c r="U81" s="190" t="str">
        <f>U44</f>
        <v>Santgo</v>
      </c>
      <c r="V81" s="190" t="s">
        <v>89</v>
      </c>
      <c r="W81" s="190" t="s">
        <v>119</v>
      </c>
      <c r="X81" s="191"/>
      <c r="Y81" s="190"/>
      <c r="Z81" s="184" t="str">
        <f>Z44</f>
        <v>Prof. Optica</v>
      </c>
      <c r="AA81" s="178"/>
      <c r="AB81" s="178"/>
      <c r="AC81" s="180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60" t="s">
        <v>175</v>
      </c>
      <c r="F83" s="209" t="s">
        <v>370</v>
      </c>
      <c r="G83" s="209" t="s">
        <v>370</v>
      </c>
      <c r="H83" s="41" t="s">
        <v>30</v>
      </c>
      <c r="I83" s="24">
        <f>I69</f>
        <v>30</v>
      </c>
      <c r="J83" s="93">
        <v>300</v>
      </c>
      <c r="K83" s="209" t="s">
        <v>370</v>
      </c>
      <c r="L83" s="209" t="s">
        <v>370</v>
      </c>
      <c r="M83" s="209" t="s">
        <v>370</v>
      </c>
      <c r="N83" s="209" t="s">
        <v>370</v>
      </c>
      <c r="O83" s="209" t="s">
        <v>370</v>
      </c>
      <c r="P83" s="209" t="s">
        <v>370</v>
      </c>
      <c r="Q83" s="209" t="s">
        <v>370</v>
      </c>
      <c r="R83" s="209" t="s">
        <v>370</v>
      </c>
      <c r="S83" s="209" t="s">
        <v>370</v>
      </c>
      <c r="T83" s="209" t="s">
        <v>370</v>
      </c>
      <c r="U83" s="209" t="s">
        <v>370</v>
      </c>
      <c r="V83" s="209" t="s">
        <v>370</v>
      </c>
      <c r="W83" s="209" t="s">
        <v>370</v>
      </c>
      <c r="X83" s="209" t="s">
        <v>370</v>
      </c>
      <c r="Y83" s="209" t="s">
        <v>370</v>
      </c>
      <c r="Z83" s="209" t="s">
        <v>370</v>
      </c>
      <c r="AA83" s="209" t="s">
        <v>370</v>
      </c>
      <c r="AB83" s="209" t="s">
        <v>370</v>
      </c>
      <c r="AC83" s="20"/>
    </row>
    <row r="84" spans="4:29" ht="27.95" customHeight="1">
      <c r="D84" s="64">
        <v>49</v>
      </c>
      <c r="E84" s="29" t="s">
        <v>182</v>
      </c>
      <c r="F84" s="209" t="s">
        <v>370</v>
      </c>
      <c r="G84" s="209" t="s">
        <v>370</v>
      </c>
      <c r="H84" s="41" t="s">
        <v>304</v>
      </c>
      <c r="I84" s="24">
        <f>I83</f>
        <v>30</v>
      </c>
      <c r="J84" s="59">
        <v>300</v>
      </c>
      <c r="K84" s="209" t="s">
        <v>370</v>
      </c>
      <c r="L84" s="209" t="s">
        <v>370</v>
      </c>
      <c r="M84" s="209" t="s">
        <v>370</v>
      </c>
      <c r="N84" s="209" t="s">
        <v>370</v>
      </c>
      <c r="O84" s="209" t="s">
        <v>370</v>
      </c>
      <c r="P84" s="209" t="s">
        <v>370</v>
      </c>
      <c r="Q84" s="209" t="s">
        <v>370</v>
      </c>
      <c r="R84" s="209" t="s">
        <v>370</v>
      </c>
      <c r="S84" s="209" t="s">
        <v>370</v>
      </c>
      <c r="T84" s="209" t="s">
        <v>370</v>
      </c>
      <c r="U84" s="209" t="s">
        <v>370</v>
      </c>
      <c r="V84" s="209" t="s">
        <v>370</v>
      </c>
      <c r="W84" s="209" t="s">
        <v>370</v>
      </c>
      <c r="X84" s="209" t="s">
        <v>370</v>
      </c>
      <c r="Y84" s="209" t="s">
        <v>370</v>
      </c>
      <c r="Z84" s="209" t="s">
        <v>370</v>
      </c>
      <c r="AA84" s="209" t="s">
        <v>370</v>
      </c>
      <c r="AB84" s="209" t="s">
        <v>370</v>
      </c>
      <c r="AC84" s="36"/>
    </row>
    <row r="85" spans="4:29" ht="27.95" customHeight="1">
      <c r="D85" s="26">
        <v>50</v>
      </c>
      <c r="E85" s="60" t="s">
        <v>185</v>
      </c>
      <c r="F85" s="209" t="s">
        <v>370</v>
      </c>
      <c r="G85" s="209" t="s">
        <v>370</v>
      </c>
      <c r="H85" s="41" t="s">
        <v>30</v>
      </c>
      <c r="I85" s="24">
        <f>I84</f>
        <v>30</v>
      </c>
      <c r="J85" s="67">
        <v>300</v>
      </c>
      <c r="K85" s="209" t="s">
        <v>370</v>
      </c>
      <c r="L85" s="209" t="s">
        <v>370</v>
      </c>
      <c r="M85" s="209" t="s">
        <v>370</v>
      </c>
      <c r="N85" s="209" t="s">
        <v>370</v>
      </c>
      <c r="O85" s="209" t="s">
        <v>370</v>
      </c>
      <c r="P85" s="209" t="s">
        <v>370</v>
      </c>
      <c r="Q85" s="209" t="s">
        <v>370</v>
      </c>
      <c r="R85" s="209" t="s">
        <v>370</v>
      </c>
      <c r="S85" s="209" t="s">
        <v>370</v>
      </c>
      <c r="T85" s="209" t="s">
        <v>370</v>
      </c>
      <c r="U85" s="209" t="s">
        <v>370</v>
      </c>
      <c r="V85" s="209" t="s">
        <v>370</v>
      </c>
      <c r="W85" s="209" t="s">
        <v>370</v>
      </c>
      <c r="X85" s="209" t="s">
        <v>370</v>
      </c>
      <c r="Y85" s="209" t="s">
        <v>370</v>
      </c>
      <c r="Z85" s="209" t="s">
        <v>370</v>
      </c>
      <c r="AA85" s="209" t="s">
        <v>370</v>
      </c>
      <c r="AB85" s="209" t="s">
        <v>370</v>
      </c>
      <c r="AC85" s="36"/>
    </row>
    <row r="86" spans="4:29" ht="27.95" customHeight="1">
      <c r="D86" s="64">
        <v>51</v>
      </c>
      <c r="E86" s="60" t="s">
        <v>215</v>
      </c>
      <c r="F86" s="209" t="s">
        <v>370</v>
      </c>
      <c r="G86" s="209" t="s">
        <v>370</v>
      </c>
      <c r="H86" s="117" t="s">
        <v>308</v>
      </c>
      <c r="I86" s="24">
        <f t="shared" ref="I86:I103" si="5">I85</f>
        <v>30</v>
      </c>
      <c r="J86" s="67">
        <v>300</v>
      </c>
      <c r="K86" s="209" t="s">
        <v>370</v>
      </c>
      <c r="L86" s="209" t="s">
        <v>370</v>
      </c>
      <c r="M86" s="209" t="s">
        <v>370</v>
      </c>
      <c r="N86" s="209" t="s">
        <v>370</v>
      </c>
      <c r="O86" s="209" t="s">
        <v>370</v>
      </c>
      <c r="P86" s="209" t="s">
        <v>370</v>
      </c>
      <c r="Q86" s="209" t="s">
        <v>370</v>
      </c>
      <c r="R86" s="209" t="s">
        <v>370</v>
      </c>
      <c r="S86" s="209" t="s">
        <v>370</v>
      </c>
      <c r="T86" s="209" t="s">
        <v>370</v>
      </c>
      <c r="U86" s="209" t="s">
        <v>370</v>
      </c>
      <c r="V86" s="209" t="s">
        <v>370</v>
      </c>
      <c r="W86" s="209" t="s">
        <v>370</v>
      </c>
      <c r="X86" s="209" t="s">
        <v>370</v>
      </c>
      <c r="Y86" s="209" t="s">
        <v>370</v>
      </c>
      <c r="Z86" s="209" t="s">
        <v>370</v>
      </c>
      <c r="AA86" s="209" t="s">
        <v>370</v>
      </c>
      <c r="AB86" s="209" t="s">
        <v>370</v>
      </c>
      <c r="AC86" s="36"/>
    </row>
    <row r="87" spans="4:29" ht="27.95" customHeight="1">
      <c r="D87" s="26">
        <v>52</v>
      </c>
      <c r="E87" s="60" t="s">
        <v>213</v>
      </c>
      <c r="F87" s="209" t="s">
        <v>370</v>
      </c>
      <c r="G87" s="209" t="s">
        <v>370</v>
      </c>
      <c r="H87" s="117" t="s">
        <v>305</v>
      </c>
      <c r="I87" s="24">
        <f t="shared" si="5"/>
        <v>30</v>
      </c>
      <c r="J87" s="67">
        <v>400</v>
      </c>
      <c r="K87" s="209" t="s">
        <v>370</v>
      </c>
      <c r="L87" s="209" t="s">
        <v>370</v>
      </c>
      <c r="M87" s="209" t="s">
        <v>370</v>
      </c>
      <c r="N87" s="209" t="s">
        <v>370</v>
      </c>
      <c r="O87" s="209" t="s">
        <v>370</v>
      </c>
      <c r="P87" s="209" t="s">
        <v>370</v>
      </c>
      <c r="Q87" s="209" t="s">
        <v>370</v>
      </c>
      <c r="R87" s="209" t="s">
        <v>370</v>
      </c>
      <c r="S87" s="209" t="s">
        <v>370</v>
      </c>
      <c r="T87" s="209" t="s">
        <v>370</v>
      </c>
      <c r="U87" s="209" t="s">
        <v>370</v>
      </c>
      <c r="V87" s="209" t="s">
        <v>370</v>
      </c>
      <c r="W87" s="209" t="s">
        <v>370</v>
      </c>
      <c r="X87" s="209" t="s">
        <v>370</v>
      </c>
      <c r="Y87" s="209" t="s">
        <v>370</v>
      </c>
      <c r="Z87" s="209" t="s">
        <v>370</v>
      </c>
      <c r="AA87" s="209" t="s">
        <v>370</v>
      </c>
      <c r="AB87" s="209" t="s">
        <v>370</v>
      </c>
      <c r="AC87" s="36"/>
    </row>
    <row r="88" spans="4:29" ht="27.95" customHeight="1">
      <c r="D88" s="64">
        <v>53</v>
      </c>
      <c r="E88" s="60" t="s">
        <v>223</v>
      </c>
      <c r="F88" s="209" t="s">
        <v>370</v>
      </c>
      <c r="G88" s="209" t="s">
        <v>370</v>
      </c>
      <c r="H88" s="117" t="s">
        <v>83</v>
      </c>
      <c r="I88" s="24">
        <f t="shared" si="5"/>
        <v>30</v>
      </c>
      <c r="J88" s="87">
        <v>300</v>
      </c>
      <c r="K88" s="209" t="s">
        <v>370</v>
      </c>
      <c r="L88" s="209" t="s">
        <v>370</v>
      </c>
      <c r="M88" s="209" t="s">
        <v>370</v>
      </c>
      <c r="N88" s="209" t="s">
        <v>370</v>
      </c>
      <c r="O88" s="209" t="s">
        <v>370</v>
      </c>
      <c r="P88" s="209" t="s">
        <v>370</v>
      </c>
      <c r="Q88" s="209" t="s">
        <v>370</v>
      </c>
      <c r="R88" s="209" t="s">
        <v>370</v>
      </c>
      <c r="S88" s="209" t="s">
        <v>370</v>
      </c>
      <c r="T88" s="209" t="s">
        <v>370</v>
      </c>
      <c r="U88" s="209" t="s">
        <v>370</v>
      </c>
      <c r="V88" s="209" t="s">
        <v>370</v>
      </c>
      <c r="W88" s="209" t="s">
        <v>370</v>
      </c>
      <c r="X88" s="209" t="s">
        <v>370</v>
      </c>
      <c r="Y88" s="209" t="s">
        <v>370</v>
      </c>
      <c r="Z88" s="209" t="s">
        <v>370</v>
      </c>
      <c r="AA88" s="209" t="s">
        <v>370</v>
      </c>
      <c r="AB88" s="209" t="s">
        <v>370</v>
      </c>
      <c r="AC88" s="36"/>
    </row>
    <row r="89" spans="4:29" ht="27.95" customHeight="1">
      <c r="D89" s="26">
        <v>54</v>
      </c>
      <c r="E89" s="60" t="s">
        <v>212</v>
      </c>
      <c r="F89" s="209" t="s">
        <v>370</v>
      </c>
      <c r="G89" s="209" t="s">
        <v>370</v>
      </c>
      <c r="H89" s="117" t="s">
        <v>225</v>
      </c>
      <c r="I89" s="24">
        <f t="shared" si="5"/>
        <v>30</v>
      </c>
      <c r="J89" s="87">
        <v>350</v>
      </c>
      <c r="K89" s="209" t="s">
        <v>370</v>
      </c>
      <c r="L89" s="209" t="s">
        <v>370</v>
      </c>
      <c r="M89" s="209" t="s">
        <v>370</v>
      </c>
      <c r="N89" s="209" t="s">
        <v>370</v>
      </c>
      <c r="O89" s="209" t="s">
        <v>370</v>
      </c>
      <c r="P89" s="209" t="s">
        <v>370</v>
      </c>
      <c r="Q89" s="209" t="s">
        <v>370</v>
      </c>
      <c r="R89" s="209" t="s">
        <v>370</v>
      </c>
      <c r="S89" s="209" t="s">
        <v>370</v>
      </c>
      <c r="T89" s="209" t="s">
        <v>370</v>
      </c>
      <c r="U89" s="209" t="s">
        <v>370</v>
      </c>
      <c r="V89" s="209" t="s">
        <v>370</v>
      </c>
      <c r="W89" s="209" t="s">
        <v>370</v>
      </c>
      <c r="X89" s="209" t="s">
        <v>370</v>
      </c>
      <c r="Y89" s="209" t="s">
        <v>370</v>
      </c>
      <c r="Z89" s="209" t="s">
        <v>370</v>
      </c>
      <c r="AA89" s="209" t="s">
        <v>370</v>
      </c>
      <c r="AB89" s="209" t="s">
        <v>370</v>
      </c>
      <c r="AC89" s="36"/>
    </row>
    <row r="90" spans="4:29" ht="27.95" customHeight="1">
      <c r="D90" s="64">
        <v>55</v>
      </c>
      <c r="E90" s="29" t="s">
        <v>165</v>
      </c>
      <c r="F90" s="209" t="s">
        <v>370</v>
      </c>
      <c r="G90" s="209" t="s">
        <v>370</v>
      </c>
      <c r="H90" s="41" t="s">
        <v>222</v>
      </c>
      <c r="I90" s="24">
        <v>28</v>
      </c>
      <c r="J90" s="59">
        <v>326.67</v>
      </c>
      <c r="K90" s="209" t="s">
        <v>370</v>
      </c>
      <c r="L90" s="209" t="s">
        <v>370</v>
      </c>
      <c r="M90" s="209" t="s">
        <v>370</v>
      </c>
      <c r="N90" s="209" t="s">
        <v>370</v>
      </c>
      <c r="O90" s="209" t="s">
        <v>370</v>
      </c>
      <c r="P90" s="209" t="s">
        <v>370</v>
      </c>
      <c r="Q90" s="209" t="s">
        <v>370</v>
      </c>
      <c r="R90" s="209" t="s">
        <v>370</v>
      </c>
      <c r="S90" s="209" t="s">
        <v>370</v>
      </c>
      <c r="T90" s="209" t="s">
        <v>370</v>
      </c>
      <c r="U90" s="209" t="s">
        <v>370</v>
      </c>
      <c r="V90" s="209" t="s">
        <v>370</v>
      </c>
      <c r="W90" s="209" t="s">
        <v>370</v>
      </c>
      <c r="X90" s="209" t="s">
        <v>370</v>
      </c>
      <c r="Y90" s="209" t="s">
        <v>370</v>
      </c>
      <c r="Z90" s="209" t="s">
        <v>370</v>
      </c>
      <c r="AA90" s="209" t="s">
        <v>370</v>
      </c>
      <c r="AB90" s="209" t="s">
        <v>370</v>
      </c>
      <c r="AC90" s="36"/>
    </row>
    <row r="91" spans="4:29" ht="27.95" customHeight="1">
      <c r="D91" s="26">
        <v>56</v>
      </c>
      <c r="E91" s="29" t="s">
        <v>150</v>
      </c>
      <c r="F91" s="209" t="s">
        <v>370</v>
      </c>
      <c r="G91" s="209" t="s">
        <v>370</v>
      </c>
      <c r="H91" s="41" t="s">
        <v>83</v>
      </c>
      <c r="I91" s="24">
        <v>30</v>
      </c>
      <c r="J91" s="59">
        <v>350</v>
      </c>
      <c r="K91" s="209" t="s">
        <v>370</v>
      </c>
      <c r="L91" s="209" t="s">
        <v>370</v>
      </c>
      <c r="M91" s="209" t="s">
        <v>370</v>
      </c>
      <c r="N91" s="209" t="s">
        <v>370</v>
      </c>
      <c r="O91" s="209" t="s">
        <v>370</v>
      </c>
      <c r="P91" s="209" t="s">
        <v>370</v>
      </c>
      <c r="Q91" s="209" t="s">
        <v>370</v>
      </c>
      <c r="R91" s="209" t="s">
        <v>370</v>
      </c>
      <c r="S91" s="209" t="s">
        <v>370</v>
      </c>
      <c r="T91" s="209" t="s">
        <v>370</v>
      </c>
      <c r="U91" s="209" t="s">
        <v>370</v>
      </c>
      <c r="V91" s="209" t="s">
        <v>370</v>
      </c>
      <c r="W91" s="209" t="s">
        <v>370</v>
      </c>
      <c r="X91" s="209" t="s">
        <v>370</v>
      </c>
      <c r="Y91" s="209" t="s">
        <v>370</v>
      </c>
      <c r="Z91" s="209" t="s">
        <v>370</v>
      </c>
      <c r="AA91" s="209" t="s">
        <v>370</v>
      </c>
      <c r="AB91" s="209" t="s">
        <v>370</v>
      </c>
      <c r="AC91" s="30"/>
    </row>
    <row r="92" spans="4:29" ht="27.95" customHeight="1">
      <c r="D92" s="64">
        <v>57</v>
      </c>
      <c r="E92" s="21" t="s">
        <v>105</v>
      </c>
      <c r="F92" s="209" t="s">
        <v>370</v>
      </c>
      <c r="G92" s="209" t="s">
        <v>370</v>
      </c>
      <c r="H92" s="41" t="s">
        <v>240</v>
      </c>
      <c r="I92" s="24">
        <f t="shared" si="5"/>
        <v>30</v>
      </c>
      <c r="J92" s="83">
        <v>350</v>
      </c>
      <c r="K92" s="209" t="s">
        <v>370</v>
      </c>
      <c r="L92" s="209" t="s">
        <v>370</v>
      </c>
      <c r="M92" s="209" t="s">
        <v>370</v>
      </c>
      <c r="N92" s="209" t="s">
        <v>370</v>
      </c>
      <c r="O92" s="209" t="s">
        <v>370</v>
      </c>
      <c r="P92" s="209" t="s">
        <v>370</v>
      </c>
      <c r="Q92" s="209" t="s">
        <v>370</v>
      </c>
      <c r="R92" s="209" t="s">
        <v>370</v>
      </c>
      <c r="S92" s="209" t="s">
        <v>370</v>
      </c>
      <c r="T92" s="209" t="s">
        <v>370</v>
      </c>
      <c r="U92" s="209" t="s">
        <v>370</v>
      </c>
      <c r="V92" s="209" t="s">
        <v>370</v>
      </c>
      <c r="W92" s="209" t="s">
        <v>370</v>
      </c>
      <c r="X92" s="209" t="s">
        <v>370</v>
      </c>
      <c r="Y92" s="209" t="s">
        <v>370</v>
      </c>
      <c r="Z92" s="209" t="s">
        <v>370</v>
      </c>
      <c r="AA92" s="209" t="s">
        <v>370</v>
      </c>
      <c r="AB92" s="209" t="s">
        <v>370</v>
      </c>
      <c r="AC92" s="27"/>
    </row>
    <row r="93" spans="4:29" ht="31.5" customHeight="1">
      <c r="D93" s="26">
        <v>58</v>
      </c>
      <c r="E93" s="21" t="s">
        <v>91</v>
      </c>
      <c r="F93" s="209" t="s">
        <v>370</v>
      </c>
      <c r="G93" s="209" t="s">
        <v>370</v>
      </c>
      <c r="H93" s="41" t="s">
        <v>30</v>
      </c>
      <c r="I93" s="24">
        <f t="shared" si="5"/>
        <v>30</v>
      </c>
      <c r="J93" s="80">
        <v>350</v>
      </c>
      <c r="K93" s="209" t="s">
        <v>370</v>
      </c>
      <c r="L93" s="209" t="s">
        <v>370</v>
      </c>
      <c r="M93" s="209" t="s">
        <v>370</v>
      </c>
      <c r="N93" s="209" t="s">
        <v>370</v>
      </c>
      <c r="O93" s="209" t="s">
        <v>370</v>
      </c>
      <c r="P93" s="209" t="s">
        <v>370</v>
      </c>
      <c r="Q93" s="209" t="s">
        <v>370</v>
      </c>
      <c r="R93" s="209" t="s">
        <v>370</v>
      </c>
      <c r="S93" s="209" t="s">
        <v>370</v>
      </c>
      <c r="T93" s="209" t="s">
        <v>370</v>
      </c>
      <c r="U93" s="209" t="s">
        <v>370</v>
      </c>
      <c r="V93" s="209" t="s">
        <v>370</v>
      </c>
      <c r="W93" s="209" t="s">
        <v>370</v>
      </c>
      <c r="X93" s="209" t="s">
        <v>370</v>
      </c>
      <c r="Y93" s="209" t="s">
        <v>370</v>
      </c>
      <c r="Z93" s="209" t="s">
        <v>370</v>
      </c>
      <c r="AA93" s="209" t="s">
        <v>370</v>
      </c>
      <c r="AB93" s="209" t="s">
        <v>370</v>
      </c>
      <c r="AC93" s="27"/>
    </row>
    <row r="94" spans="4:29" ht="27.95" customHeight="1">
      <c r="D94" s="64">
        <v>59</v>
      </c>
      <c r="E94" s="29" t="s">
        <v>162</v>
      </c>
      <c r="F94" s="209" t="s">
        <v>370</v>
      </c>
      <c r="G94" s="209" t="s">
        <v>370</v>
      </c>
      <c r="H94" s="41" t="s">
        <v>310</v>
      </c>
      <c r="I94" s="24">
        <f t="shared" si="5"/>
        <v>30</v>
      </c>
      <c r="J94" s="59">
        <v>350</v>
      </c>
      <c r="K94" s="209" t="s">
        <v>370</v>
      </c>
      <c r="L94" s="209" t="s">
        <v>370</v>
      </c>
      <c r="M94" s="209" t="s">
        <v>370</v>
      </c>
      <c r="N94" s="209" t="s">
        <v>370</v>
      </c>
      <c r="O94" s="209" t="s">
        <v>370</v>
      </c>
      <c r="P94" s="209" t="s">
        <v>370</v>
      </c>
      <c r="Q94" s="209" t="s">
        <v>370</v>
      </c>
      <c r="R94" s="209" t="s">
        <v>370</v>
      </c>
      <c r="S94" s="209" t="s">
        <v>370</v>
      </c>
      <c r="T94" s="209" t="s">
        <v>370</v>
      </c>
      <c r="U94" s="209" t="s">
        <v>370</v>
      </c>
      <c r="V94" s="209" t="s">
        <v>370</v>
      </c>
      <c r="W94" s="209" t="s">
        <v>370</v>
      </c>
      <c r="X94" s="209" t="s">
        <v>370</v>
      </c>
      <c r="Y94" s="209" t="s">
        <v>370</v>
      </c>
      <c r="Z94" s="209" t="s">
        <v>370</v>
      </c>
      <c r="AA94" s="209" t="s">
        <v>370</v>
      </c>
      <c r="AB94" s="209" t="s">
        <v>370</v>
      </c>
      <c r="AC94" s="36"/>
    </row>
    <row r="95" spans="4:29" ht="27.95" customHeight="1">
      <c r="D95" s="26">
        <v>60</v>
      </c>
      <c r="E95" s="21" t="s">
        <v>39</v>
      </c>
      <c r="F95" s="209" t="s">
        <v>370</v>
      </c>
      <c r="G95" s="209" t="s">
        <v>370</v>
      </c>
      <c r="H95" s="41" t="s">
        <v>255</v>
      </c>
      <c r="I95" s="24">
        <f t="shared" si="5"/>
        <v>30</v>
      </c>
      <c r="J95" s="90">
        <v>400</v>
      </c>
      <c r="K95" s="209" t="s">
        <v>370</v>
      </c>
      <c r="L95" s="209" t="s">
        <v>370</v>
      </c>
      <c r="M95" s="209" t="s">
        <v>370</v>
      </c>
      <c r="N95" s="209" t="s">
        <v>370</v>
      </c>
      <c r="O95" s="209" t="s">
        <v>370</v>
      </c>
      <c r="P95" s="209" t="s">
        <v>370</v>
      </c>
      <c r="Q95" s="209" t="s">
        <v>370</v>
      </c>
      <c r="R95" s="209" t="s">
        <v>370</v>
      </c>
      <c r="S95" s="209" t="s">
        <v>370</v>
      </c>
      <c r="T95" s="209" t="s">
        <v>370</v>
      </c>
      <c r="U95" s="209" t="s">
        <v>370</v>
      </c>
      <c r="V95" s="209" t="s">
        <v>370</v>
      </c>
      <c r="W95" s="209" t="s">
        <v>370</v>
      </c>
      <c r="X95" s="209" t="s">
        <v>370</v>
      </c>
      <c r="Y95" s="209" t="s">
        <v>370</v>
      </c>
      <c r="Z95" s="209" t="s">
        <v>370</v>
      </c>
      <c r="AA95" s="209" t="s">
        <v>370</v>
      </c>
      <c r="AB95" s="209" t="s">
        <v>370</v>
      </c>
      <c r="AC95" s="30"/>
    </row>
    <row r="96" spans="4:29" ht="27.95" customHeight="1">
      <c r="D96" s="64">
        <v>61</v>
      </c>
      <c r="E96" s="29" t="s">
        <v>10</v>
      </c>
      <c r="F96" s="209" t="s">
        <v>370</v>
      </c>
      <c r="G96" s="209" t="s">
        <v>370</v>
      </c>
      <c r="H96" s="41" t="s">
        <v>241</v>
      </c>
      <c r="I96" s="24">
        <f t="shared" si="5"/>
        <v>30</v>
      </c>
      <c r="J96" s="81">
        <v>356</v>
      </c>
      <c r="K96" s="209" t="s">
        <v>370</v>
      </c>
      <c r="L96" s="209" t="s">
        <v>370</v>
      </c>
      <c r="M96" s="209" t="s">
        <v>370</v>
      </c>
      <c r="N96" s="209" t="s">
        <v>370</v>
      </c>
      <c r="O96" s="209" t="s">
        <v>370</v>
      </c>
      <c r="P96" s="209" t="s">
        <v>370</v>
      </c>
      <c r="Q96" s="209" t="s">
        <v>370</v>
      </c>
      <c r="R96" s="209" t="s">
        <v>370</v>
      </c>
      <c r="S96" s="209" t="s">
        <v>370</v>
      </c>
      <c r="T96" s="209" t="s">
        <v>370</v>
      </c>
      <c r="U96" s="209" t="s">
        <v>370</v>
      </c>
      <c r="V96" s="209" t="s">
        <v>370</v>
      </c>
      <c r="W96" s="209" t="s">
        <v>370</v>
      </c>
      <c r="X96" s="209" t="s">
        <v>370</v>
      </c>
      <c r="Y96" s="209" t="s">
        <v>370</v>
      </c>
      <c r="Z96" s="209" t="s">
        <v>370</v>
      </c>
      <c r="AA96" s="209" t="s">
        <v>370</v>
      </c>
      <c r="AB96" s="209" t="s">
        <v>370</v>
      </c>
      <c r="AC96" s="27"/>
    </row>
    <row r="97" spans="3:29" ht="27.95" customHeight="1">
      <c r="D97" s="26">
        <v>62</v>
      </c>
      <c r="E97" s="60" t="s">
        <v>178</v>
      </c>
      <c r="F97" s="209" t="s">
        <v>370</v>
      </c>
      <c r="G97" s="209" t="s">
        <v>370</v>
      </c>
      <c r="H97" s="41" t="s">
        <v>241</v>
      </c>
      <c r="I97" s="24">
        <f t="shared" si="5"/>
        <v>30</v>
      </c>
      <c r="J97" s="59">
        <v>300</v>
      </c>
      <c r="K97" s="209" t="s">
        <v>370</v>
      </c>
      <c r="L97" s="209" t="s">
        <v>370</v>
      </c>
      <c r="M97" s="209" t="s">
        <v>370</v>
      </c>
      <c r="N97" s="209" t="s">
        <v>370</v>
      </c>
      <c r="O97" s="209" t="s">
        <v>370</v>
      </c>
      <c r="P97" s="209" t="s">
        <v>370</v>
      </c>
      <c r="Q97" s="209" t="s">
        <v>370</v>
      </c>
      <c r="R97" s="209" t="s">
        <v>370</v>
      </c>
      <c r="S97" s="209" t="s">
        <v>370</v>
      </c>
      <c r="T97" s="209" t="s">
        <v>370</v>
      </c>
      <c r="U97" s="209" t="s">
        <v>370</v>
      </c>
      <c r="V97" s="209" t="s">
        <v>370</v>
      </c>
      <c r="W97" s="209" t="s">
        <v>370</v>
      </c>
      <c r="X97" s="209" t="s">
        <v>370</v>
      </c>
      <c r="Y97" s="209" t="s">
        <v>370</v>
      </c>
      <c r="Z97" s="209" t="s">
        <v>370</v>
      </c>
      <c r="AA97" s="209" t="s">
        <v>370</v>
      </c>
      <c r="AB97" s="209" t="s">
        <v>370</v>
      </c>
      <c r="AC97" s="36"/>
    </row>
    <row r="98" spans="3:29" ht="27.95" customHeight="1">
      <c r="D98" s="64">
        <v>63</v>
      </c>
      <c r="E98" s="29" t="s">
        <v>214</v>
      </c>
      <c r="F98" s="209" t="s">
        <v>370</v>
      </c>
      <c r="G98" s="209" t="s">
        <v>370</v>
      </c>
      <c r="H98" s="117" t="s">
        <v>241</v>
      </c>
      <c r="I98" s="24">
        <f t="shared" si="5"/>
        <v>30</v>
      </c>
      <c r="J98" s="67">
        <v>300</v>
      </c>
      <c r="K98" s="209" t="s">
        <v>370</v>
      </c>
      <c r="L98" s="209" t="s">
        <v>370</v>
      </c>
      <c r="M98" s="209" t="s">
        <v>370</v>
      </c>
      <c r="N98" s="209" t="s">
        <v>370</v>
      </c>
      <c r="O98" s="209" t="s">
        <v>370</v>
      </c>
      <c r="P98" s="209" t="s">
        <v>370</v>
      </c>
      <c r="Q98" s="209" t="s">
        <v>370</v>
      </c>
      <c r="R98" s="209" t="s">
        <v>370</v>
      </c>
      <c r="S98" s="209" t="s">
        <v>370</v>
      </c>
      <c r="T98" s="209" t="s">
        <v>370</v>
      </c>
      <c r="U98" s="209" t="s">
        <v>370</v>
      </c>
      <c r="V98" s="209" t="s">
        <v>370</v>
      </c>
      <c r="W98" s="209" t="s">
        <v>370</v>
      </c>
      <c r="X98" s="209" t="s">
        <v>370</v>
      </c>
      <c r="Y98" s="209" t="s">
        <v>370</v>
      </c>
      <c r="Z98" s="209" t="s">
        <v>370</v>
      </c>
      <c r="AA98" s="209" t="s">
        <v>370</v>
      </c>
      <c r="AB98" s="209" t="s">
        <v>370</v>
      </c>
      <c r="AC98" s="36"/>
    </row>
    <row r="99" spans="3:29" ht="27.95" customHeight="1">
      <c r="C99" t="s">
        <v>82</v>
      </c>
      <c r="D99" s="26">
        <v>64</v>
      </c>
      <c r="E99" s="29" t="s">
        <v>124</v>
      </c>
      <c r="F99" s="209" t="s">
        <v>370</v>
      </c>
      <c r="G99" s="209" t="s">
        <v>370</v>
      </c>
      <c r="H99" s="41" t="s">
        <v>241</v>
      </c>
      <c r="I99" s="24">
        <f t="shared" si="5"/>
        <v>30</v>
      </c>
      <c r="J99" s="81">
        <v>350</v>
      </c>
      <c r="K99" s="209" t="s">
        <v>370</v>
      </c>
      <c r="L99" s="209" t="s">
        <v>370</v>
      </c>
      <c r="M99" s="209" t="s">
        <v>370</v>
      </c>
      <c r="N99" s="209" t="s">
        <v>370</v>
      </c>
      <c r="O99" s="209" t="s">
        <v>370</v>
      </c>
      <c r="P99" s="209" t="s">
        <v>370</v>
      </c>
      <c r="Q99" s="209" t="s">
        <v>370</v>
      </c>
      <c r="R99" s="209" t="s">
        <v>370</v>
      </c>
      <c r="S99" s="209" t="s">
        <v>370</v>
      </c>
      <c r="T99" s="209" t="s">
        <v>370</v>
      </c>
      <c r="U99" s="209" t="s">
        <v>370</v>
      </c>
      <c r="V99" s="209" t="s">
        <v>370</v>
      </c>
      <c r="W99" s="209" t="s">
        <v>370</v>
      </c>
      <c r="X99" s="209" t="s">
        <v>370</v>
      </c>
      <c r="Y99" s="209" t="s">
        <v>370</v>
      </c>
      <c r="Z99" s="209" t="s">
        <v>370</v>
      </c>
      <c r="AA99" s="209" t="s">
        <v>370</v>
      </c>
      <c r="AB99" s="209" t="s">
        <v>370</v>
      </c>
      <c r="AC99" s="27"/>
    </row>
    <row r="100" spans="3:29" ht="27.95" customHeight="1">
      <c r="D100" s="64">
        <v>65</v>
      </c>
      <c r="E100" s="60" t="s">
        <v>211</v>
      </c>
      <c r="F100" s="209" t="s">
        <v>370</v>
      </c>
      <c r="G100" s="209" t="s">
        <v>370</v>
      </c>
      <c r="H100" s="41" t="s">
        <v>242</v>
      </c>
      <c r="I100" s="24">
        <f t="shared" si="5"/>
        <v>30</v>
      </c>
      <c r="J100" s="67">
        <v>500</v>
      </c>
      <c r="K100" s="209" t="s">
        <v>370</v>
      </c>
      <c r="L100" s="209" t="s">
        <v>370</v>
      </c>
      <c r="M100" s="209" t="s">
        <v>370</v>
      </c>
      <c r="N100" s="209" t="s">
        <v>370</v>
      </c>
      <c r="O100" s="209" t="s">
        <v>370</v>
      </c>
      <c r="P100" s="209" t="s">
        <v>370</v>
      </c>
      <c r="Q100" s="209" t="s">
        <v>370</v>
      </c>
      <c r="R100" s="209" t="s">
        <v>370</v>
      </c>
      <c r="S100" s="209" t="s">
        <v>370</v>
      </c>
      <c r="T100" s="209" t="s">
        <v>370</v>
      </c>
      <c r="U100" s="209" t="s">
        <v>370</v>
      </c>
      <c r="V100" s="209" t="s">
        <v>370</v>
      </c>
      <c r="W100" s="209" t="s">
        <v>370</v>
      </c>
      <c r="X100" s="209" t="s">
        <v>370</v>
      </c>
      <c r="Y100" s="209" t="s">
        <v>370</v>
      </c>
      <c r="Z100" s="209" t="s">
        <v>370</v>
      </c>
      <c r="AA100" s="209" t="s">
        <v>370</v>
      </c>
      <c r="AB100" s="209" t="s">
        <v>370</v>
      </c>
      <c r="AC100" s="139"/>
    </row>
    <row r="101" spans="3:29" ht="27.95" customHeight="1">
      <c r="D101" s="26">
        <v>66</v>
      </c>
      <c r="E101" s="29" t="s">
        <v>151</v>
      </c>
      <c r="F101" s="209" t="s">
        <v>370</v>
      </c>
      <c r="G101" s="209" t="s">
        <v>370</v>
      </c>
      <c r="H101" s="41" t="s">
        <v>252</v>
      </c>
      <c r="I101" s="24">
        <f t="shared" si="5"/>
        <v>30</v>
      </c>
      <c r="J101" s="59">
        <v>350</v>
      </c>
      <c r="K101" s="209" t="s">
        <v>370</v>
      </c>
      <c r="L101" s="209" t="s">
        <v>370</v>
      </c>
      <c r="M101" s="209" t="s">
        <v>370</v>
      </c>
      <c r="N101" s="209" t="s">
        <v>370</v>
      </c>
      <c r="O101" s="209" t="s">
        <v>370</v>
      </c>
      <c r="P101" s="209" t="s">
        <v>370</v>
      </c>
      <c r="Q101" s="209" t="s">
        <v>370</v>
      </c>
      <c r="R101" s="209" t="s">
        <v>370</v>
      </c>
      <c r="S101" s="209" t="s">
        <v>370</v>
      </c>
      <c r="T101" s="209" t="s">
        <v>370</v>
      </c>
      <c r="U101" s="209" t="s">
        <v>370</v>
      </c>
      <c r="V101" s="209" t="s">
        <v>370</v>
      </c>
      <c r="W101" s="209" t="s">
        <v>370</v>
      </c>
      <c r="X101" s="209" t="s">
        <v>370</v>
      </c>
      <c r="Y101" s="209" t="s">
        <v>370</v>
      </c>
      <c r="Z101" s="209" t="s">
        <v>370</v>
      </c>
      <c r="AA101" s="209" t="s">
        <v>370</v>
      </c>
      <c r="AB101" s="209" t="s">
        <v>370</v>
      </c>
      <c r="AC101" s="30"/>
    </row>
    <row r="102" spans="3:29" ht="27.95" customHeight="1">
      <c r="D102" s="64">
        <v>67</v>
      </c>
      <c r="E102" s="21" t="s">
        <v>59</v>
      </c>
      <c r="F102" s="209" t="s">
        <v>370</v>
      </c>
      <c r="G102" s="209" t="s">
        <v>370</v>
      </c>
      <c r="H102" s="41" t="s">
        <v>273</v>
      </c>
      <c r="I102" s="24">
        <f t="shared" si="5"/>
        <v>30</v>
      </c>
      <c r="J102" s="87">
        <v>375</v>
      </c>
      <c r="K102" s="209" t="s">
        <v>370</v>
      </c>
      <c r="L102" s="209" t="s">
        <v>370</v>
      </c>
      <c r="M102" s="209" t="s">
        <v>370</v>
      </c>
      <c r="N102" s="209" t="s">
        <v>370</v>
      </c>
      <c r="O102" s="209" t="s">
        <v>370</v>
      </c>
      <c r="P102" s="209" t="s">
        <v>370</v>
      </c>
      <c r="Q102" s="209" t="s">
        <v>370</v>
      </c>
      <c r="R102" s="209" t="s">
        <v>370</v>
      </c>
      <c r="S102" s="209" t="s">
        <v>370</v>
      </c>
      <c r="T102" s="209" t="s">
        <v>370</v>
      </c>
      <c r="U102" s="209" t="s">
        <v>370</v>
      </c>
      <c r="V102" s="209" t="s">
        <v>370</v>
      </c>
      <c r="W102" s="209" t="s">
        <v>370</v>
      </c>
      <c r="X102" s="209" t="s">
        <v>370</v>
      </c>
      <c r="Y102" s="209" t="s">
        <v>370</v>
      </c>
      <c r="Z102" s="209" t="s">
        <v>370</v>
      </c>
      <c r="AA102" s="209" t="s">
        <v>370</v>
      </c>
      <c r="AB102" s="209" t="s">
        <v>370</v>
      </c>
      <c r="AC102" s="30"/>
    </row>
    <row r="103" spans="3:29" ht="27.95" customHeight="1">
      <c r="D103" s="26">
        <v>68</v>
      </c>
      <c r="E103" s="21" t="s">
        <v>61</v>
      </c>
      <c r="F103" s="209" t="s">
        <v>370</v>
      </c>
      <c r="G103" s="209" t="s">
        <v>370</v>
      </c>
      <c r="H103" s="41" t="s">
        <v>56</v>
      </c>
      <c r="I103" s="24">
        <f t="shared" si="5"/>
        <v>30</v>
      </c>
      <c r="J103" s="87">
        <v>350</v>
      </c>
      <c r="K103" s="209" t="s">
        <v>370</v>
      </c>
      <c r="L103" s="209" t="s">
        <v>370</v>
      </c>
      <c r="M103" s="209" t="s">
        <v>370</v>
      </c>
      <c r="N103" s="209" t="s">
        <v>370</v>
      </c>
      <c r="O103" s="209" t="s">
        <v>370</v>
      </c>
      <c r="P103" s="209" t="s">
        <v>370</v>
      </c>
      <c r="Q103" s="209" t="s">
        <v>370</v>
      </c>
      <c r="R103" s="209" t="s">
        <v>370</v>
      </c>
      <c r="S103" s="209" t="s">
        <v>370</v>
      </c>
      <c r="T103" s="209" t="s">
        <v>370</v>
      </c>
      <c r="U103" s="209" t="s">
        <v>370</v>
      </c>
      <c r="V103" s="209" t="s">
        <v>370</v>
      </c>
      <c r="W103" s="209" t="s">
        <v>370</v>
      </c>
      <c r="X103" s="209" t="s">
        <v>370</v>
      </c>
      <c r="Y103" s="209" t="s">
        <v>370</v>
      </c>
      <c r="Z103" s="209" t="s">
        <v>370</v>
      </c>
      <c r="AA103" s="209" t="s">
        <v>370</v>
      </c>
      <c r="AB103" s="209" t="s">
        <v>370</v>
      </c>
      <c r="AC103" s="30"/>
    </row>
    <row r="104" spans="3:29" ht="26.25" customHeight="1" thickBot="1">
      <c r="D104" s="31"/>
      <c r="E104" s="40" t="s">
        <v>81</v>
      </c>
      <c r="F104" s="32"/>
      <c r="G104" s="32"/>
      <c r="H104" s="33"/>
      <c r="I104" s="33"/>
      <c r="J104" s="92">
        <f t="shared" ref="J104" si="6">SUM(J83:J103)+J70</f>
        <v>25350.17</v>
      </c>
      <c r="K104" s="209" t="s">
        <v>370</v>
      </c>
      <c r="L104" s="209" t="s">
        <v>370</v>
      </c>
      <c r="M104" s="209" t="s">
        <v>370</v>
      </c>
      <c r="N104" s="209" t="s">
        <v>370</v>
      </c>
      <c r="O104" s="209" t="s">
        <v>370</v>
      </c>
      <c r="P104" s="209" t="s">
        <v>370</v>
      </c>
      <c r="Q104" s="209" t="s">
        <v>370</v>
      </c>
      <c r="R104" s="209" t="s">
        <v>370</v>
      </c>
      <c r="S104" s="209" t="s">
        <v>370</v>
      </c>
      <c r="T104" s="209" t="s">
        <v>370</v>
      </c>
      <c r="U104" s="209" t="s">
        <v>370</v>
      </c>
      <c r="V104" s="209" t="s">
        <v>370</v>
      </c>
      <c r="W104" s="209" t="s">
        <v>370</v>
      </c>
      <c r="X104" s="209" t="s">
        <v>370</v>
      </c>
      <c r="Y104" s="209" t="s">
        <v>370</v>
      </c>
      <c r="Z104" s="209" t="s">
        <v>370</v>
      </c>
      <c r="AA104" s="209" t="s">
        <v>370</v>
      </c>
      <c r="AB104" s="209" t="s">
        <v>370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5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5"/>
      <c r="AC110" s="39"/>
    </row>
    <row r="111" spans="3:29" ht="22.5">
      <c r="C111" t="s">
        <v>82</v>
      </c>
      <c r="D111" s="7"/>
      <c r="E111" s="212" t="s">
        <v>0</v>
      </c>
      <c r="F111" s="212"/>
      <c r="G111" s="212"/>
      <c r="H111" s="212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</row>
    <row r="112" spans="3:29" ht="20.25">
      <c r="D112" s="7"/>
      <c r="E112" s="213" t="s">
        <v>19</v>
      </c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213"/>
    </row>
    <row r="113" spans="4:29" ht="15.75" customHeight="1">
      <c r="D113" s="7"/>
      <c r="E113" s="214" t="s">
        <v>16</v>
      </c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  <c r="AA113" s="214"/>
      <c r="AB113" s="214"/>
      <c r="AC113" s="214"/>
    </row>
    <row r="114" spans="4:29" ht="9" customHeight="1">
      <c r="D114" s="7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6"/>
      <c r="Z114" s="100"/>
      <c r="AA114" s="100"/>
      <c r="AB114" s="100"/>
      <c r="AC114" s="100"/>
    </row>
    <row r="115" spans="4:29" ht="13.5" thickBot="1">
      <c r="D115" s="9"/>
      <c r="E115" s="9" t="str">
        <f>+E78</f>
        <v>PERIODO DE PAGO: SEPTIEMBRE 2018</v>
      </c>
      <c r="F115" s="9"/>
      <c r="G115" s="9"/>
      <c r="H115" s="8"/>
      <c r="I115" s="9"/>
      <c r="J115" s="10" t="str">
        <f>+J78</f>
        <v>DEL 01 AL 30 DE SEPTIEMBRE DEL 2018</v>
      </c>
      <c r="K115" s="74"/>
      <c r="L115" s="10"/>
      <c r="M115" s="10"/>
      <c r="N115" s="9"/>
      <c r="O115" s="5"/>
      <c r="P115" s="9"/>
      <c r="Q115" s="9"/>
      <c r="R115" s="9"/>
      <c r="S115" s="9"/>
      <c r="T115" s="9"/>
      <c r="U115" s="119" t="str">
        <f>U77</f>
        <v xml:space="preserve">    FONDOS PROPIOS MUNICIPAL</v>
      </c>
      <c r="V115" s="119"/>
      <c r="W115" s="119"/>
      <c r="X115" s="9"/>
      <c r="Y115" s="9"/>
      <c r="Z115" s="9"/>
      <c r="AA115" s="10"/>
      <c r="AB115" s="9"/>
      <c r="AC115" s="23" t="s">
        <v>355</v>
      </c>
    </row>
    <row r="116" spans="4:29">
      <c r="D116" s="170" t="s">
        <v>1</v>
      </c>
      <c r="E116" s="215" t="s">
        <v>2</v>
      </c>
      <c r="F116" s="171" t="s">
        <v>74</v>
      </c>
      <c r="G116" s="171"/>
      <c r="H116" s="151" t="s">
        <v>32</v>
      </c>
      <c r="I116" s="152" t="s">
        <v>3</v>
      </c>
      <c r="J116" s="182" t="s">
        <v>24</v>
      </c>
      <c r="K116" s="218" t="s">
        <v>17</v>
      </c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150" t="s">
        <v>20</v>
      </c>
      <c r="AB116" s="150" t="s">
        <v>5</v>
      </c>
      <c r="AC116" s="154" t="s">
        <v>27</v>
      </c>
    </row>
    <row r="117" spans="4:29" ht="12.75" customHeight="1">
      <c r="D117" s="173"/>
      <c r="E117" s="216"/>
      <c r="F117" s="174" t="s">
        <v>75</v>
      </c>
      <c r="G117" s="174" t="s">
        <v>37</v>
      </c>
      <c r="H117" s="156" t="s">
        <v>25</v>
      </c>
      <c r="I117" s="157" t="s">
        <v>4</v>
      </c>
      <c r="J117" s="183" t="s">
        <v>9</v>
      </c>
      <c r="K117" s="220" t="s">
        <v>6</v>
      </c>
      <c r="L117" s="221"/>
      <c r="M117" s="221"/>
      <c r="N117" s="222"/>
      <c r="O117" s="184" t="s">
        <v>7</v>
      </c>
      <c r="P117" s="223" t="s">
        <v>22</v>
      </c>
      <c r="Q117" s="181" t="str">
        <f>Q80</f>
        <v>Optica</v>
      </c>
      <c r="R117" s="206" t="str">
        <f>R81</f>
        <v>Fademype</v>
      </c>
      <c r="S117" s="181" t="s">
        <v>78</v>
      </c>
      <c r="T117" s="147" t="str">
        <f>T80</f>
        <v>Caja Cred</v>
      </c>
      <c r="U117" s="186" t="str">
        <f>U80</f>
        <v>Caja de C</v>
      </c>
      <c r="V117" s="186" t="s">
        <v>88</v>
      </c>
      <c r="W117" s="186" t="s">
        <v>118</v>
      </c>
      <c r="X117" s="159" t="s">
        <v>70</v>
      </c>
      <c r="Y117" s="186" t="str">
        <f>Y80</f>
        <v>BFA</v>
      </c>
      <c r="Z117" s="159" t="str">
        <f>Z80</f>
        <v>Multiserv</v>
      </c>
      <c r="AA117" s="146" t="s">
        <v>23</v>
      </c>
      <c r="AB117" s="146" t="s">
        <v>21</v>
      </c>
      <c r="AC117" s="162" t="s">
        <v>80</v>
      </c>
    </row>
    <row r="118" spans="4:29" ht="13.5" customHeight="1" thickBot="1">
      <c r="D118" s="176"/>
      <c r="E118" s="217"/>
      <c r="F118" s="177" t="s">
        <v>76</v>
      </c>
      <c r="G118" s="178"/>
      <c r="H118" s="166"/>
      <c r="I118" s="164"/>
      <c r="J118" s="187" t="s">
        <v>8</v>
      </c>
      <c r="K118" s="165" t="s">
        <v>14</v>
      </c>
      <c r="L118" s="165" t="s">
        <v>15</v>
      </c>
      <c r="M118" s="165" t="s">
        <v>18</v>
      </c>
      <c r="N118" s="167" t="s">
        <v>54</v>
      </c>
      <c r="O118" s="184" t="s">
        <v>13</v>
      </c>
      <c r="P118" s="223"/>
      <c r="Q118" s="185" t="str">
        <f>Q81</f>
        <v>Elegan</v>
      </c>
      <c r="R118" s="181"/>
      <c r="S118" s="188" t="s">
        <v>79</v>
      </c>
      <c r="T118" s="189" t="str">
        <f>T81</f>
        <v>Zacate</v>
      </c>
      <c r="U118" s="190" t="str">
        <f>U81</f>
        <v>Santgo</v>
      </c>
      <c r="V118" s="190" t="s">
        <v>89</v>
      </c>
      <c r="W118" s="190" t="s">
        <v>119</v>
      </c>
      <c r="X118" s="191"/>
      <c r="Y118" s="190"/>
      <c r="Z118" s="184" t="str">
        <f>Z81</f>
        <v>Prof. Optica</v>
      </c>
      <c r="AA118" s="178"/>
      <c r="AB118" s="178"/>
      <c r="AC118" s="180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7.75" customHeight="1">
      <c r="D120" s="64">
        <v>69</v>
      </c>
      <c r="E120" s="21" t="s">
        <v>55</v>
      </c>
      <c r="F120" s="209" t="s">
        <v>370</v>
      </c>
      <c r="G120" s="209" t="s">
        <v>370</v>
      </c>
      <c r="H120" s="41" t="s">
        <v>56</v>
      </c>
      <c r="I120" s="24">
        <f>I103</f>
        <v>30</v>
      </c>
      <c r="J120" s="87">
        <v>375</v>
      </c>
      <c r="K120" s="209" t="s">
        <v>370</v>
      </c>
      <c r="L120" s="209" t="s">
        <v>370</v>
      </c>
      <c r="M120" s="209" t="s">
        <v>370</v>
      </c>
      <c r="N120" s="209" t="s">
        <v>370</v>
      </c>
      <c r="O120" s="209" t="s">
        <v>370</v>
      </c>
      <c r="P120" s="209" t="s">
        <v>370</v>
      </c>
      <c r="Q120" s="209" t="s">
        <v>370</v>
      </c>
      <c r="R120" s="209" t="s">
        <v>370</v>
      </c>
      <c r="S120" s="209" t="s">
        <v>370</v>
      </c>
      <c r="T120" s="209" t="s">
        <v>370</v>
      </c>
      <c r="U120" s="209" t="s">
        <v>370</v>
      </c>
      <c r="V120" s="209" t="s">
        <v>370</v>
      </c>
      <c r="W120" s="209" t="s">
        <v>370</v>
      </c>
      <c r="X120" s="209" t="s">
        <v>370</v>
      </c>
      <c r="Y120" s="209" t="s">
        <v>370</v>
      </c>
      <c r="Z120" s="209" t="s">
        <v>370</v>
      </c>
      <c r="AA120" s="209" t="s">
        <v>370</v>
      </c>
      <c r="AB120" s="209" t="s">
        <v>370</v>
      </c>
      <c r="AC120" s="27"/>
    </row>
    <row r="121" spans="4:29" ht="24" customHeight="1">
      <c r="D121" s="64">
        <v>70</v>
      </c>
      <c r="E121" s="21" t="s">
        <v>219</v>
      </c>
      <c r="F121" s="209" t="s">
        <v>370</v>
      </c>
      <c r="G121" s="209" t="s">
        <v>370</v>
      </c>
      <c r="H121" s="41" t="s">
        <v>243</v>
      </c>
      <c r="I121" s="68">
        <f>I120</f>
        <v>30</v>
      </c>
      <c r="J121" s="87">
        <v>300</v>
      </c>
      <c r="K121" s="209" t="s">
        <v>370</v>
      </c>
      <c r="L121" s="209" t="s">
        <v>370</v>
      </c>
      <c r="M121" s="209" t="s">
        <v>370</v>
      </c>
      <c r="N121" s="209" t="s">
        <v>370</v>
      </c>
      <c r="O121" s="209" t="s">
        <v>370</v>
      </c>
      <c r="P121" s="209" t="s">
        <v>370</v>
      </c>
      <c r="Q121" s="209" t="s">
        <v>370</v>
      </c>
      <c r="R121" s="209" t="s">
        <v>370</v>
      </c>
      <c r="S121" s="209" t="s">
        <v>370</v>
      </c>
      <c r="T121" s="209" t="s">
        <v>370</v>
      </c>
      <c r="U121" s="209" t="s">
        <v>370</v>
      </c>
      <c r="V121" s="209" t="s">
        <v>370</v>
      </c>
      <c r="W121" s="209" t="s">
        <v>370</v>
      </c>
      <c r="X121" s="209" t="s">
        <v>370</v>
      </c>
      <c r="Y121" s="209" t="s">
        <v>370</v>
      </c>
      <c r="Z121" s="209" t="s">
        <v>370</v>
      </c>
      <c r="AA121" s="209" t="s">
        <v>370</v>
      </c>
      <c r="AB121" s="209" t="s">
        <v>370</v>
      </c>
      <c r="AC121" s="139"/>
    </row>
    <row r="122" spans="4:29" ht="22.5" customHeight="1">
      <c r="D122" s="64">
        <v>71</v>
      </c>
      <c r="E122" s="21" t="s">
        <v>67</v>
      </c>
      <c r="F122" s="209" t="s">
        <v>370</v>
      </c>
      <c r="G122" s="209" t="s">
        <v>370</v>
      </c>
      <c r="H122" s="41" t="s">
        <v>243</v>
      </c>
      <c r="I122" s="68">
        <f t="shared" ref="I122:I142" si="7">I121</f>
        <v>30</v>
      </c>
      <c r="J122" s="85">
        <v>400</v>
      </c>
      <c r="K122" s="209" t="s">
        <v>370</v>
      </c>
      <c r="L122" s="209" t="s">
        <v>370</v>
      </c>
      <c r="M122" s="209" t="s">
        <v>370</v>
      </c>
      <c r="N122" s="209" t="s">
        <v>370</v>
      </c>
      <c r="O122" s="209" t="s">
        <v>370</v>
      </c>
      <c r="P122" s="209" t="s">
        <v>370</v>
      </c>
      <c r="Q122" s="209" t="s">
        <v>370</v>
      </c>
      <c r="R122" s="209" t="s">
        <v>370</v>
      </c>
      <c r="S122" s="209" t="s">
        <v>370</v>
      </c>
      <c r="T122" s="209" t="s">
        <v>370</v>
      </c>
      <c r="U122" s="209" t="s">
        <v>370</v>
      </c>
      <c r="V122" s="209" t="s">
        <v>370</v>
      </c>
      <c r="W122" s="209" t="s">
        <v>370</v>
      </c>
      <c r="X122" s="209" t="s">
        <v>370</v>
      </c>
      <c r="Y122" s="209" t="s">
        <v>370</v>
      </c>
      <c r="Z122" s="209" t="s">
        <v>370</v>
      </c>
      <c r="AA122" s="209" t="s">
        <v>370</v>
      </c>
      <c r="AB122" s="209" t="s">
        <v>370</v>
      </c>
      <c r="AC122" s="36"/>
    </row>
    <row r="123" spans="4:29" ht="24" customHeight="1">
      <c r="D123" s="64">
        <v>72</v>
      </c>
      <c r="E123" s="21" t="s">
        <v>126</v>
      </c>
      <c r="F123" s="209" t="s">
        <v>370</v>
      </c>
      <c r="G123" s="209" t="s">
        <v>370</v>
      </c>
      <c r="H123" s="41" t="s">
        <v>56</v>
      </c>
      <c r="I123" s="68">
        <f t="shared" si="7"/>
        <v>30</v>
      </c>
      <c r="J123" s="72">
        <v>350</v>
      </c>
      <c r="K123" s="209" t="s">
        <v>370</v>
      </c>
      <c r="L123" s="209" t="s">
        <v>370</v>
      </c>
      <c r="M123" s="209" t="s">
        <v>370</v>
      </c>
      <c r="N123" s="209" t="s">
        <v>370</v>
      </c>
      <c r="O123" s="209" t="s">
        <v>370</v>
      </c>
      <c r="P123" s="209" t="s">
        <v>370</v>
      </c>
      <c r="Q123" s="209" t="s">
        <v>370</v>
      </c>
      <c r="R123" s="209" t="s">
        <v>370</v>
      </c>
      <c r="S123" s="209" t="s">
        <v>370</v>
      </c>
      <c r="T123" s="209" t="s">
        <v>370</v>
      </c>
      <c r="U123" s="209" t="s">
        <v>370</v>
      </c>
      <c r="V123" s="209" t="s">
        <v>370</v>
      </c>
      <c r="W123" s="209" t="s">
        <v>370</v>
      </c>
      <c r="X123" s="209" t="s">
        <v>370</v>
      </c>
      <c r="Y123" s="209" t="s">
        <v>370</v>
      </c>
      <c r="Z123" s="209" t="s">
        <v>370</v>
      </c>
      <c r="AA123" s="209" t="s">
        <v>370</v>
      </c>
      <c r="AB123" s="209" t="s">
        <v>370</v>
      </c>
      <c r="AC123" s="139"/>
    </row>
    <row r="124" spans="4:29" ht="22.5" customHeight="1">
      <c r="D124" s="64">
        <v>73</v>
      </c>
      <c r="E124" s="29" t="s">
        <v>218</v>
      </c>
      <c r="F124" s="209" t="s">
        <v>370</v>
      </c>
      <c r="G124" s="209" t="s">
        <v>370</v>
      </c>
      <c r="H124" s="41" t="s">
        <v>194</v>
      </c>
      <c r="I124" s="68">
        <f t="shared" si="7"/>
        <v>30</v>
      </c>
      <c r="J124" s="67">
        <v>300</v>
      </c>
      <c r="K124" s="209" t="s">
        <v>370</v>
      </c>
      <c r="L124" s="209" t="s">
        <v>370</v>
      </c>
      <c r="M124" s="209" t="s">
        <v>370</v>
      </c>
      <c r="N124" s="209" t="s">
        <v>370</v>
      </c>
      <c r="O124" s="209" t="s">
        <v>370</v>
      </c>
      <c r="P124" s="209" t="s">
        <v>370</v>
      </c>
      <c r="Q124" s="209" t="s">
        <v>370</v>
      </c>
      <c r="R124" s="209" t="s">
        <v>370</v>
      </c>
      <c r="S124" s="209" t="s">
        <v>370</v>
      </c>
      <c r="T124" s="209" t="s">
        <v>370</v>
      </c>
      <c r="U124" s="209" t="s">
        <v>370</v>
      </c>
      <c r="V124" s="209" t="s">
        <v>370</v>
      </c>
      <c r="W124" s="209" t="s">
        <v>370</v>
      </c>
      <c r="X124" s="209" t="s">
        <v>370</v>
      </c>
      <c r="Y124" s="209" t="s">
        <v>370</v>
      </c>
      <c r="Z124" s="209" t="s">
        <v>370</v>
      </c>
      <c r="AA124" s="209" t="s">
        <v>370</v>
      </c>
      <c r="AB124" s="209" t="s">
        <v>370</v>
      </c>
      <c r="AC124" s="139"/>
    </row>
    <row r="125" spans="4:29" ht="24.75" customHeight="1">
      <c r="D125" s="64">
        <v>74</v>
      </c>
      <c r="E125" s="60" t="s">
        <v>230</v>
      </c>
      <c r="F125" s="209" t="s">
        <v>370</v>
      </c>
      <c r="G125" s="209" t="s">
        <v>370</v>
      </c>
      <c r="H125" s="117" t="s">
        <v>226</v>
      </c>
      <c r="I125" s="68">
        <f t="shared" si="7"/>
        <v>30</v>
      </c>
      <c r="J125" s="87">
        <v>300</v>
      </c>
      <c r="K125" s="209" t="s">
        <v>370</v>
      </c>
      <c r="L125" s="209" t="s">
        <v>370</v>
      </c>
      <c r="M125" s="209" t="s">
        <v>370</v>
      </c>
      <c r="N125" s="209" t="s">
        <v>370</v>
      </c>
      <c r="O125" s="209" t="s">
        <v>370</v>
      </c>
      <c r="P125" s="209" t="s">
        <v>370</v>
      </c>
      <c r="Q125" s="209" t="s">
        <v>370</v>
      </c>
      <c r="R125" s="209" t="s">
        <v>370</v>
      </c>
      <c r="S125" s="209" t="s">
        <v>370</v>
      </c>
      <c r="T125" s="209" t="s">
        <v>370</v>
      </c>
      <c r="U125" s="209" t="s">
        <v>370</v>
      </c>
      <c r="V125" s="209" t="s">
        <v>370</v>
      </c>
      <c r="W125" s="209" t="s">
        <v>370</v>
      </c>
      <c r="X125" s="209" t="s">
        <v>370</v>
      </c>
      <c r="Y125" s="209" t="s">
        <v>370</v>
      </c>
      <c r="Z125" s="209" t="s">
        <v>370</v>
      </c>
      <c r="AA125" s="209" t="s">
        <v>370</v>
      </c>
      <c r="AB125" s="209" t="s">
        <v>370</v>
      </c>
      <c r="AC125" s="36"/>
    </row>
    <row r="126" spans="4:29" ht="22.5" customHeight="1">
      <c r="D126" s="64">
        <v>75</v>
      </c>
      <c r="E126" s="21" t="s">
        <v>94</v>
      </c>
      <c r="F126" s="209" t="s">
        <v>370</v>
      </c>
      <c r="G126" s="209" t="s">
        <v>370</v>
      </c>
      <c r="H126" s="41" t="s">
        <v>56</v>
      </c>
      <c r="I126" s="68">
        <f t="shared" si="7"/>
        <v>30</v>
      </c>
      <c r="J126" s="89">
        <v>350</v>
      </c>
      <c r="K126" s="209" t="s">
        <v>370</v>
      </c>
      <c r="L126" s="209" t="s">
        <v>370</v>
      </c>
      <c r="M126" s="209" t="s">
        <v>370</v>
      </c>
      <c r="N126" s="209" t="s">
        <v>370</v>
      </c>
      <c r="O126" s="209" t="s">
        <v>370</v>
      </c>
      <c r="P126" s="209" t="s">
        <v>370</v>
      </c>
      <c r="Q126" s="209" t="s">
        <v>370</v>
      </c>
      <c r="R126" s="209" t="s">
        <v>370</v>
      </c>
      <c r="S126" s="209" t="s">
        <v>370</v>
      </c>
      <c r="T126" s="209" t="s">
        <v>370</v>
      </c>
      <c r="U126" s="209" t="s">
        <v>370</v>
      </c>
      <c r="V126" s="209" t="s">
        <v>370</v>
      </c>
      <c r="W126" s="209" t="s">
        <v>370</v>
      </c>
      <c r="X126" s="209" t="s">
        <v>370</v>
      </c>
      <c r="Y126" s="209" t="s">
        <v>370</v>
      </c>
      <c r="Z126" s="209" t="s">
        <v>370</v>
      </c>
      <c r="AA126" s="209" t="s">
        <v>370</v>
      </c>
      <c r="AB126" s="209" t="s">
        <v>370</v>
      </c>
      <c r="AC126" s="27"/>
    </row>
    <row r="127" spans="4:29" ht="24.75" customHeight="1">
      <c r="D127" s="64">
        <v>76</v>
      </c>
      <c r="E127" s="29" t="s">
        <v>87</v>
      </c>
      <c r="F127" s="209" t="s">
        <v>370</v>
      </c>
      <c r="G127" s="209" t="s">
        <v>370</v>
      </c>
      <c r="H127" s="41" t="s">
        <v>56</v>
      </c>
      <c r="I127" s="68">
        <f t="shared" si="7"/>
        <v>30</v>
      </c>
      <c r="J127" s="81">
        <v>350</v>
      </c>
      <c r="K127" s="209" t="s">
        <v>370</v>
      </c>
      <c r="L127" s="209" t="s">
        <v>370</v>
      </c>
      <c r="M127" s="209" t="s">
        <v>370</v>
      </c>
      <c r="N127" s="209" t="s">
        <v>370</v>
      </c>
      <c r="O127" s="209" t="s">
        <v>370</v>
      </c>
      <c r="P127" s="209" t="s">
        <v>370</v>
      </c>
      <c r="Q127" s="209" t="s">
        <v>370</v>
      </c>
      <c r="R127" s="209" t="s">
        <v>370</v>
      </c>
      <c r="S127" s="209" t="s">
        <v>370</v>
      </c>
      <c r="T127" s="209" t="s">
        <v>370</v>
      </c>
      <c r="U127" s="209" t="s">
        <v>370</v>
      </c>
      <c r="V127" s="209" t="s">
        <v>370</v>
      </c>
      <c r="W127" s="209" t="s">
        <v>370</v>
      </c>
      <c r="X127" s="209" t="s">
        <v>370</v>
      </c>
      <c r="Y127" s="209" t="s">
        <v>370</v>
      </c>
      <c r="Z127" s="209" t="s">
        <v>370</v>
      </c>
      <c r="AA127" s="209" t="s">
        <v>370</v>
      </c>
      <c r="AB127" s="209" t="s">
        <v>370</v>
      </c>
      <c r="AC127" s="30"/>
    </row>
    <row r="128" spans="4:29" ht="23.25" customHeight="1">
      <c r="D128" s="64">
        <v>77</v>
      </c>
      <c r="E128" s="29" t="s">
        <v>155</v>
      </c>
      <c r="F128" s="209" t="s">
        <v>370</v>
      </c>
      <c r="G128" s="209" t="s">
        <v>370</v>
      </c>
      <c r="H128" s="41" t="s">
        <v>56</v>
      </c>
      <c r="I128" s="68">
        <f t="shared" si="7"/>
        <v>30</v>
      </c>
      <c r="J128" s="82">
        <v>350</v>
      </c>
      <c r="K128" s="209" t="s">
        <v>370</v>
      </c>
      <c r="L128" s="209" t="s">
        <v>370</v>
      </c>
      <c r="M128" s="209" t="s">
        <v>370</v>
      </c>
      <c r="N128" s="209" t="s">
        <v>370</v>
      </c>
      <c r="O128" s="209" t="s">
        <v>370</v>
      </c>
      <c r="P128" s="209" t="s">
        <v>370</v>
      </c>
      <c r="Q128" s="209" t="s">
        <v>370</v>
      </c>
      <c r="R128" s="209" t="s">
        <v>370</v>
      </c>
      <c r="S128" s="209" t="s">
        <v>370</v>
      </c>
      <c r="T128" s="209" t="s">
        <v>370</v>
      </c>
      <c r="U128" s="209" t="s">
        <v>370</v>
      </c>
      <c r="V128" s="209" t="s">
        <v>370</v>
      </c>
      <c r="W128" s="209" t="s">
        <v>370</v>
      </c>
      <c r="X128" s="209" t="s">
        <v>370</v>
      </c>
      <c r="Y128" s="209" t="s">
        <v>370</v>
      </c>
      <c r="Z128" s="209" t="s">
        <v>370</v>
      </c>
      <c r="AA128" s="209" t="s">
        <v>370</v>
      </c>
      <c r="AB128" s="209" t="s">
        <v>370</v>
      </c>
      <c r="AC128" s="30"/>
    </row>
    <row r="129" spans="4:29" ht="27.95" customHeight="1">
      <c r="D129" s="64">
        <v>78</v>
      </c>
      <c r="E129" s="29" t="s">
        <v>315</v>
      </c>
      <c r="F129" s="209" t="s">
        <v>370</v>
      </c>
      <c r="G129" s="209" t="s">
        <v>370</v>
      </c>
      <c r="H129" s="41" t="s">
        <v>316</v>
      </c>
      <c r="I129" s="68">
        <f t="shared" si="7"/>
        <v>30</v>
      </c>
      <c r="J129" s="59">
        <v>350</v>
      </c>
      <c r="K129" s="209" t="s">
        <v>370</v>
      </c>
      <c r="L129" s="209" t="s">
        <v>370</v>
      </c>
      <c r="M129" s="209" t="s">
        <v>370</v>
      </c>
      <c r="N129" s="209" t="s">
        <v>370</v>
      </c>
      <c r="O129" s="209" t="s">
        <v>370</v>
      </c>
      <c r="P129" s="209" t="s">
        <v>370</v>
      </c>
      <c r="Q129" s="209" t="s">
        <v>370</v>
      </c>
      <c r="R129" s="209" t="s">
        <v>370</v>
      </c>
      <c r="S129" s="209" t="s">
        <v>370</v>
      </c>
      <c r="T129" s="209" t="s">
        <v>370</v>
      </c>
      <c r="U129" s="209" t="s">
        <v>370</v>
      </c>
      <c r="V129" s="209" t="s">
        <v>370</v>
      </c>
      <c r="W129" s="209" t="s">
        <v>370</v>
      </c>
      <c r="X129" s="209" t="s">
        <v>370</v>
      </c>
      <c r="Y129" s="209" t="s">
        <v>370</v>
      </c>
      <c r="Z129" s="209" t="s">
        <v>370</v>
      </c>
      <c r="AA129" s="209" t="s">
        <v>370</v>
      </c>
      <c r="AB129" s="209" t="s">
        <v>370</v>
      </c>
      <c r="AC129" s="36"/>
    </row>
    <row r="130" spans="4:29" ht="27.95" customHeight="1">
      <c r="D130" s="64">
        <v>79</v>
      </c>
      <c r="E130" s="60" t="s">
        <v>123</v>
      </c>
      <c r="F130" s="209" t="s">
        <v>370</v>
      </c>
      <c r="G130" s="209" t="s">
        <v>370</v>
      </c>
      <c r="H130" s="41" t="s">
        <v>307</v>
      </c>
      <c r="I130" s="68">
        <f t="shared" si="7"/>
        <v>30</v>
      </c>
      <c r="J130" s="67">
        <v>500</v>
      </c>
      <c r="K130" s="209" t="s">
        <v>370</v>
      </c>
      <c r="L130" s="209" t="s">
        <v>370</v>
      </c>
      <c r="M130" s="209" t="s">
        <v>370</v>
      </c>
      <c r="N130" s="209" t="s">
        <v>370</v>
      </c>
      <c r="O130" s="209" t="s">
        <v>370</v>
      </c>
      <c r="P130" s="209" t="s">
        <v>370</v>
      </c>
      <c r="Q130" s="209" t="s">
        <v>370</v>
      </c>
      <c r="R130" s="209" t="s">
        <v>370</v>
      </c>
      <c r="S130" s="209" t="s">
        <v>370</v>
      </c>
      <c r="T130" s="209" t="s">
        <v>370</v>
      </c>
      <c r="U130" s="209" t="s">
        <v>370</v>
      </c>
      <c r="V130" s="209" t="s">
        <v>370</v>
      </c>
      <c r="W130" s="209" t="s">
        <v>370</v>
      </c>
      <c r="X130" s="209" t="s">
        <v>370</v>
      </c>
      <c r="Y130" s="209" t="s">
        <v>370</v>
      </c>
      <c r="Z130" s="209" t="s">
        <v>370</v>
      </c>
      <c r="AA130" s="209" t="s">
        <v>370</v>
      </c>
      <c r="AB130" s="209" t="s">
        <v>370</v>
      </c>
      <c r="AC130" s="36"/>
    </row>
    <row r="131" spans="4:29" ht="27.95" customHeight="1">
      <c r="D131" s="64">
        <v>80</v>
      </c>
      <c r="E131" s="21" t="s">
        <v>158</v>
      </c>
      <c r="F131" s="209" t="s">
        <v>370</v>
      </c>
      <c r="G131" s="209" t="s">
        <v>370</v>
      </c>
      <c r="H131" s="41" t="s">
        <v>56</v>
      </c>
      <c r="I131" s="68">
        <f t="shared" si="7"/>
        <v>30</v>
      </c>
      <c r="J131" s="80">
        <v>350</v>
      </c>
      <c r="K131" s="209" t="s">
        <v>370</v>
      </c>
      <c r="L131" s="209" t="s">
        <v>370</v>
      </c>
      <c r="M131" s="209" t="s">
        <v>370</v>
      </c>
      <c r="N131" s="209" t="s">
        <v>370</v>
      </c>
      <c r="O131" s="209" t="s">
        <v>370</v>
      </c>
      <c r="P131" s="209" t="s">
        <v>370</v>
      </c>
      <c r="Q131" s="209" t="s">
        <v>370</v>
      </c>
      <c r="R131" s="209" t="s">
        <v>370</v>
      </c>
      <c r="S131" s="209" t="s">
        <v>370</v>
      </c>
      <c r="T131" s="209" t="s">
        <v>370</v>
      </c>
      <c r="U131" s="209" t="s">
        <v>370</v>
      </c>
      <c r="V131" s="209" t="s">
        <v>370</v>
      </c>
      <c r="W131" s="209" t="s">
        <v>370</v>
      </c>
      <c r="X131" s="209" t="s">
        <v>370</v>
      </c>
      <c r="Y131" s="209" t="s">
        <v>370</v>
      </c>
      <c r="Z131" s="209" t="s">
        <v>370</v>
      </c>
      <c r="AA131" s="209" t="s">
        <v>370</v>
      </c>
      <c r="AB131" s="209" t="s">
        <v>370</v>
      </c>
      <c r="AC131" s="36"/>
    </row>
    <row r="132" spans="4:29" ht="27.95" customHeight="1">
      <c r="D132" s="64">
        <v>81</v>
      </c>
      <c r="E132" s="21" t="s">
        <v>108</v>
      </c>
      <c r="F132" s="209" t="s">
        <v>370</v>
      </c>
      <c r="G132" s="209" t="s">
        <v>370</v>
      </c>
      <c r="H132" s="41" t="s">
        <v>168</v>
      </c>
      <c r="I132" s="68">
        <f t="shared" si="7"/>
        <v>30</v>
      </c>
      <c r="J132" s="83">
        <v>350</v>
      </c>
      <c r="K132" s="209" t="s">
        <v>370</v>
      </c>
      <c r="L132" s="209" t="s">
        <v>370</v>
      </c>
      <c r="M132" s="209" t="s">
        <v>370</v>
      </c>
      <c r="N132" s="209" t="s">
        <v>370</v>
      </c>
      <c r="O132" s="209" t="s">
        <v>370</v>
      </c>
      <c r="P132" s="209" t="s">
        <v>370</v>
      </c>
      <c r="Q132" s="209" t="s">
        <v>370</v>
      </c>
      <c r="R132" s="209" t="s">
        <v>370</v>
      </c>
      <c r="S132" s="209" t="s">
        <v>370</v>
      </c>
      <c r="T132" s="209" t="s">
        <v>370</v>
      </c>
      <c r="U132" s="209" t="s">
        <v>370</v>
      </c>
      <c r="V132" s="209" t="s">
        <v>370</v>
      </c>
      <c r="W132" s="209" t="s">
        <v>370</v>
      </c>
      <c r="X132" s="209" t="s">
        <v>370</v>
      </c>
      <c r="Y132" s="209" t="s">
        <v>370</v>
      </c>
      <c r="Z132" s="209" t="s">
        <v>370</v>
      </c>
      <c r="AA132" s="209" t="s">
        <v>370</v>
      </c>
      <c r="AB132" s="209" t="s">
        <v>370</v>
      </c>
      <c r="AC132" s="36"/>
    </row>
    <row r="133" spans="4:29" ht="27.95" customHeight="1">
      <c r="D133" s="64">
        <v>82</v>
      </c>
      <c r="E133" s="29" t="s">
        <v>163</v>
      </c>
      <c r="F133" s="209" t="s">
        <v>370</v>
      </c>
      <c r="G133" s="209" t="s">
        <v>370</v>
      </c>
      <c r="H133" s="41" t="s">
        <v>164</v>
      </c>
      <c r="I133" s="68">
        <f t="shared" si="7"/>
        <v>30</v>
      </c>
      <c r="J133" s="59">
        <v>350</v>
      </c>
      <c r="K133" s="209" t="s">
        <v>370</v>
      </c>
      <c r="L133" s="209" t="s">
        <v>370</v>
      </c>
      <c r="M133" s="209" t="s">
        <v>370</v>
      </c>
      <c r="N133" s="209" t="s">
        <v>370</v>
      </c>
      <c r="O133" s="209" t="s">
        <v>370</v>
      </c>
      <c r="P133" s="209" t="s">
        <v>370</v>
      </c>
      <c r="Q133" s="209" t="s">
        <v>370</v>
      </c>
      <c r="R133" s="209" t="s">
        <v>370</v>
      </c>
      <c r="S133" s="209" t="s">
        <v>370</v>
      </c>
      <c r="T133" s="209" t="s">
        <v>370</v>
      </c>
      <c r="U133" s="209" t="s">
        <v>370</v>
      </c>
      <c r="V133" s="209" t="s">
        <v>370</v>
      </c>
      <c r="W133" s="209" t="s">
        <v>370</v>
      </c>
      <c r="X133" s="209" t="s">
        <v>370</v>
      </c>
      <c r="Y133" s="209" t="s">
        <v>370</v>
      </c>
      <c r="Z133" s="209" t="s">
        <v>370</v>
      </c>
      <c r="AA133" s="209" t="s">
        <v>370</v>
      </c>
      <c r="AB133" s="209" t="s">
        <v>370</v>
      </c>
      <c r="AC133" s="27"/>
    </row>
    <row r="134" spans="4:29" ht="27.95" customHeight="1">
      <c r="D134" s="64">
        <v>83</v>
      </c>
      <c r="E134" s="29" t="s">
        <v>149</v>
      </c>
      <c r="F134" s="209" t="s">
        <v>370</v>
      </c>
      <c r="G134" s="209" t="s">
        <v>370</v>
      </c>
      <c r="H134" s="126" t="s">
        <v>249</v>
      </c>
      <c r="I134" s="68">
        <f t="shared" si="7"/>
        <v>30</v>
      </c>
      <c r="J134" s="82">
        <v>350</v>
      </c>
      <c r="K134" s="209" t="s">
        <v>370</v>
      </c>
      <c r="L134" s="209" t="s">
        <v>370</v>
      </c>
      <c r="M134" s="209" t="s">
        <v>370</v>
      </c>
      <c r="N134" s="209" t="s">
        <v>370</v>
      </c>
      <c r="O134" s="209" t="s">
        <v>370</v>
      </c>
      <c r="P134" s="209" t="s">
        <v>370</v>
      </c>
      <c r="Q134" s="209" t="s">
        <v>370</v>
      </c>
      <c r="R134" s="209" t="s">
        <v>370</v>
      </c>
      <c r="S134" s="209" t="s">
        <v>370</v>
      </c>
      <c r="T134" s="209" t="s">
        <v>370</v>
      </c>
      <c r="U134" s="209" t="s">
        <v>370</v>
      </c>
      <c r="V134" s="209" t="s">
        <v>370</v>
      </c>
      <c r="W134" s="209" t="s">
        <v>370</v>
      </c>
      <c r="X134" s="209" t="s">
        <v>370</v>
      </c>
      <c r="Y134" s="209" t="s">
        <v>370</v>
      </c>
      <c r="Z134" s="209" t="s">
        <v>370</v>
      </c>
      <c r="AA134" s="209" t="s">
        <v>370</v>
      </c>
      <c r="AB134" s="209" t="s">
        <v>370</v>
      </c>
      <c r="AC134" s="36"/>
    </row>
    <row r="135" spans="4:29" ht="27.95" customHeight="1">
      <c r="D135" s="64">
        <v>84</v>
      </c>
      <c r="E135" s="60" t="s">
        <v>198</v>
      </c>
      <c r="F135" s="209" t="s">
        <v>370</v>
      </c>
      <c r="G135" s="209" t="s">
        <v>370</v>
      </c>
      <c r="H135" s="117" t="s">
        <v>224</v>
      </c>
      <c r="I135" s="68">
        <f t="shared" si="7"/>
        <v>30</v>
      </c>
      <c r="J135" s="87">
        <v>300</v>
      </c>
      <c r="K135" s="209" t="s">
        <v>370</v>
      </c>
      <c r="L135" s="209" t="s">
        <v>370</v>
      </c>
      <c r="M135" s="209" t="s">
        <v>370</v>
      </c>
      <c r="N135" s="209" t="s">
        <v>370</v>
      </c>
      <c r="O135" s="209" t="s">
        <v>370</v>
      </c>
      <c r="P135" s="209" t="s">
        <v>370</v>
      </c>
      <c r="Q135" s="209" t="s">
        <v>370</v>
      </c>
      <c r="R135" s="209" t="s">
        <v>370</v>
      </c>
      <c r="S135" s="209" t="s">
        <v>370</v>
      </c>
      <c r="T135" s="209" t="s">
        <v>370</v>
      </c>
      <c r="U135" s="209" t="s">
        <v>370</v>
      </c>
      <c r="V135" s="209" t="s">
        <v>370</v>
      </c>
      <c r="W135" s="209" t="s">
        <v>370</v>
      </c>
      <c r="X135" s="209" t="s">
        <v>370</v>
      </c>
      <c r="Y135" s="209" t="s">
        <v>370</v>
      </c>
      <c r="Z135" s="209" t="s">
        <v>370</v>
      </c>
      <c r="AA135" s="209" t="s">
        <v>370</v>
      </c>
      <c r="AB135" s="209" t="s">
        <v>370</v>
      </c>
      <c r="AC135" s="30"/>
    </row>
    <row r="136" spans="4:29" ht="27.95" customHeight="1">
      <c r="D136" s="64">
        <v>85</v>
      </c>
      <c r="E136" s="29" t="s">
        <v>143</v>
      </c>
      <c r="F136" s="209" t="s">
        <v>370</v>
      </c>
      <c r="G136" s="209" t="s">
        <v>370</v>
      </c>
      <c r="H136" s="41" t="s">
        <v>169</v>
      </c>
      <c r="I136" s="68">
        <f t="shared" si="7"/>
        <v>30</v>
      </c>
      <c r="J136" s="67">
        <v>350</v>
      </c>
      <c r="K136" s="209" t="s">
        <v>370</v>
      </c>
      <c r="L136" s="209" t="s">
        <v>370</v>
      </c>
      <c r="M136" s="209" t="s">
        <v>370</v>
      </c>
      <c r="N136" s="209" t="s">
        <v>370</v>
      </c>
      <c r="O136" s="209" t="s">
        <v>370</v>
      </c>
      <c r="P136" s="209" t="s">
        <v>370</v>
      </c>
      <c r="Q136" s="209" t="s">
        <v>370</v>
      </c>
      <c r="R136" s="209" t="s">
        <v>370</v>
      </c>
      <c r="S136" s="209" t="s">
        <v>370</v>
      </c>
      <c r="T136" s="209" t="s">
        <v>370</v>
      </c>
      <c r="U136" s="209" t="s">
        <v>370</v>
      </c>
      <c r="V136" s="209" t="s">
        <v>370</v>
      </c>
      <c r="W136" s="209" t="s">
        <v>370</v>
      </c>
      <c r="X136" s="209" t="s">
        <v>370</v>
      </c>
      <c r="Y136" s="209" t="s">
        <v>370</v>
      </c>
      <c r="Z136" s="209" t="s">
        <v>370</v>
      </c>
      <c r="AA136" s="209" t="s">
        <v>370</v>
      </c>
      <c r="AB136" s="209" t="s">
        <v>370</v>
      </c>
      <c r="AC136" s="36"/>
    </row>
    <row r="137" spans="4:29" ht="24.75" customHeight="1">
      <c r="D137" s="64">
        <v>86</v>
      </c>
      <c r="E137" s="21" t="s">
        <v>71</v>
      </c>
      <c r="F137" s="209" t="s">
        <v>370</v>
      </c>
      <c r="G137" s="209" t="s">
        <v>370</v>
      </c>
      <c r="H137" s="41" t="s">
        <v>169</v>
      </c>
      <c r="I137" s="68">
        <f t="shared" si="7"/>
        <v>30</v>
      </c>
      <c r="J137" s="90">
        <v>350</v>
      </c>
      <c r="K137" s="209" t="s">
        <v>370</v>
      </c>
      <c r="L137" s="209" t="s">
        <v>370</v>
      </c>
      <c r="M137" s="209" t="s">
        <v>370</v>
      </c>
      <c r="N137" s="209" t="s">
        <v>370</v>
      </c>
      <c r="O137" s="209" t="s">
        <v>370</v>
      </c>
      <c r="P137" s="209" t="s">
        <v>370</v>
      </c>
      <c r="Q137" s="209" t="s">
        <v>370</v>
      </c>
      <c r="R137" s="209" t="s">
        <v>370</v>
      </c>
      <c r="S137" s="209" t="s">
        <v>370</v>
      </c>
      <c r="T137" s="209" t="s">
        <v>370</v>
      </c>
      <c r="U137" s="209" t="s">
        <v>370</v>
      </c>
      <c r="V137" s="209" t="s">
        <v>370</v>
      </c>
      <c r="W137" s="209" t="s">
        <v>370</v>
      </c>
      <c r="X137" s="209" t="s">
        <v>370</v>
      </c>
      <c r="Y137" s="209" t="s">
        <v>370</v>
      </c>
      <c r="Z137" s="209" t="s">
        <v>370</v>
      </c>
      <c r="AA137" s="209" t="s">
        <v>370</v>
      </c>
      <c r="AB137" s="209" t="s">
        <v>370</v>
      </c>
      <c r="AC137" s="30"/>
    </row>
    <row r="138" spans="4:29" ht="24.75" customHeight="1">
      <c r="D138" s="64">
        <v>87</v>
      </c>
      <c r="E138" s="21" t="s">
        <v>46</v>
      </c>
      <c r="F138" s="209" t="s">
        <v>370</v>
      </c>
      <c r="G138" s="209" t="s">
        <v>370</v>
      </c>
      <c r="H138" s="41" t="s">
        <v>244</v>
      </c>
      <c r="I138" s="68">
        <f t="shared" si="7"/>
        <v>30</v>
      </c>
      <c r="J138" s="83">
        <v>350</v>
      </c>
      <c r="K138" s="209" t="s">
        <v>370</v>
      </c>
      <c r="L138" s="209" t="s">
        <v>370</v>
      </c>
      <c r="M138" s="209" t="s">
        <v>370</v>
      </c>
      <c r="N138" s="209" t="s">
        <v>370</v>
      </c>
      <c r="O138" s="209" t="s">
        <v>370</v>
      </c>
      <c r="P138" s="209" t="s">
        <v>370</v>
      </c>
      <c r="Q138" s="209" t="s">
        <v>370</v>
      </c>
      <c r="R138" s="209" t="s">
        <v>370</v>
      </c>
      <c r="S138" s="209" t="s">
        <v>370</v>
      </c>
      <c r="T138" s="209" t="s">
        <v>370</v>
      </c>
      <c r="U138" s="209" t="s">
        <v>370</v>
      </c>
      <c r="V138" s="209" t="s">
        <v>370</v>
      </c>
      <c r="W138" s="209" t="s">
        <v>370</v>
      </c>
      <c r="X138" s="209" t="s">
        <v>370</v>
      </c>
      <c r="Y138" s="209" t="s">
        <v>370</v>
      </c>
      <c r="Z138" s="209" t="s">
        <v>370</v>
      </c>
      <c r="AA138" s="209" t="s">
        <v>370</v>
      </c>
      <c r="AB138" s="209" t="s">
        <v>370</v>
      </c>
      <c r="AC138" s="27"/>
    </row>
    <row r="139" spans="4:29" ht="27.95" customHeight="1">
      <c r="D139" s="64">
        <v>88</v>
      </c>
      <c r="E139" s="29" t="s">
        <v>172</v>
      </c>
      <c r="F139" s="209" t="s">
        <v>370</v>
      </c>
      <c r="G139" s="209" t="s">
        <v>370</v>
      </c>
      <c r="H139" s="126" t="s">
        <v>245</v>
      </c>
      <c r="I139" s="68">
        <f t="shared" si="7"/>
        <v>30</v>
      </c>
      <c r="J139" s="59">
        <v>350</v>
      </c>
      <c r="K139" s="209" t="s">
        <v>370</v>
      </c>
      <c r="L139" s="209" t="s">
        <v>370</v>
      </c>
      <c r="M139" s="209" t="s">
        <v>370</v>
      </c>
      <c r="N139" s="209" t="s">
        <v>370</v>
      </c>
      <c r="O139" s="209" t="s">
        <v>370</v>
      </c>
      <c r="P139" s="209" t="s">
        <v>370</v>
      </c>
      <c r="Q139" s="209" t="s">
        <v>370</v>
      </c>
      <c r="R139" s="209" t="s">
        <v>370</v>
      </c>
      <c r="S139" s="209" t="s">
        <v>370</v>
      </c>
      <c r="T139" s="209" t="s">
        <v>370</v>
      </c>
      <c r="U139" s="209" t="s">
        <v>370</v>
      </c>
      <c r="V139" s="209" t="s">
        <v>370</v>
      </c>
      <c r="W139" s="209" t="s">
        <v>370</v>
      </c>
      <c r="X139" s="209" t="s">
        <v>370</v>
      </c>
      <c r="Y139" s="209" t="s">
        <v>370</v>
      </c>
      <c r="Z139" s="209" t="s">
        <v>370</v>
      </c>
      <c r="AA139" s="209" t="s">
        <v>370</v>
      </c>
      <c r="AB139" s="209" t="s">
        <v>370</v>
      </c>
      <c r="AC139" s="27"/>
    </row>
    <row r="140" spans="4:29" ht="27.95" customHeight="1">
      <c r="D140" s="64">
        <v>89</v>
      </c>
      <c r="E140" s="21" t="s">
        <v>328</v>
      </c>
      <c r="F140" s="209" t="s">
        <v>370</v>
      </c>
      <c r="G140" s="209" t="s">
        <v>370</v>
      </c>
      <c r="H140" s="126" t="s">
        <v>329</v>
      </c>
      <c r="I140" s="68">
        <f t="shared" si="7"/>
        <v>30</v>
      </c>
      <c r="J140" s="59">
        <v>350</v>
      </c>
      <c r="K140" s="209" t="s">
        <v>370</v>
      </c>
      <c r="L140" s="209" t="s">
        <v>370</v>
      </c>
      <c r="M140" s="209" t="s">
        <v>370</v>
      </c>
      <c r="N140" s="209" t="s">
        <v>370</v>
      </c>
      <c r="O140" s="209" t="s">
        <v>370</v>
      </c>
      <c r="P140" s="209" t="s">
        <v>370</v>
      </c>
      <c r="Q140" s="209" t="s">
        <v>370</v>
      </c>
      <c r="R140" s="209" t="s">
        <v>370</v>
      </c>
      <c r="S140" s="209" t="s">
        <v>370</v>
      </c>
      <c r="T140" s="209" t="s">
        <v>370</v>
      </c>
      <c r="U140" s="209" t="s">
        <v>370</v>
      </c>
      <c r="V140" s="209" t="s">
        <v>370</v>
      </c>
      <c r="W140" s="209" t="s">
        <v>370</v>
      </c>
      <c r="X140" s="209" t="s">
        <v>370</v>
      </c>
      <c r="Y140" s="209" t="s">
        <v>370</v>
      </c>
      <c r="Z140" s="209" t="s">
        <v>370</v>
      </c>
      <c r="AA140" s="209" t="s">
        <v>370</v>
      </c>
      <c r="AB140" s="209" t="s">
        <v>370</v>
      </c>
      <c r="AC140" s="27"/>
    </row>
    <row r="141" spans="4:29" ht="27.95" customHeight="1">
      <c r="D141" s="64">
        <v>90</v>
      </c>
      <c r="E141" s="21" t="s">
        <v>332</v>
      </c>
      <c r="F141" s="209" t="s">
        <v>370</v>
      </c>
      <c r="G141" s="209" t="s">
        <v>370</v>
      </c>
      <c r="H141" s="126" t="s">
        <v>333</v>
      </c>
      <c r="I141" s="68">
        <f t="shared" si="7"/>
        <v>30</v>
      </c>
      <c r="J141" s="59">
        <v>500</v>
      </c>
      <c r="K141" s="209" t="s">
        <v>370</v>
      </c>
      <c r="L141" s="209" t="s">
        <v>370</v>
      </c>
      <c r="M141" s="209" t="s">
        <v>370</v>
      </c>
      <c r="N141" s="209" t="s">
        <v>370</v>
      </c>
      <c r="O141" s="209" t="s">
        <v>370</v>
      </c>
      <c r="P141" s="209" t="s">
        <v>370</v>
      </c>
      <c r="Q141" s="209" t="s">
        <v>370</v>
      </c>
      <c r="R141" s="209" t="s">
        <v>370</v>
      </c>
      <c r="S141" s="209" t="s">
        <v>370</v>
      </c>
      <c r="T141" s="209" t="s">
        <v>370</v>
      </c>
      <c r="U141" s="209" t="s">
        <v>370</v>
      </c>
      <c r="V141" s="209" t="s">
        <v>370</v>
      </c>
      <c r="W141" s="209" t="s">
        <v>370</v>
      </c>
      <c r="X141" s="209" t="s">
        <v>370</v>
      </c>
      <c r="Y141" s="209" t="s">
        <v>370</v>
      </c>
      <c r="Z141" s="209" t="s">
        <v>370</v>
      </c>
      <c r="AA141" s="209" t="s">
        <v>370</v>
      </c>
      <c r="AB141" s="209" t="s">
        <v>370</v>
      </c>
      <c r="AC141" s="27"/>
    </row>
    <row r="142" spans="4:29" ht="27.95" customHeight="1">
      <c r="D142" s="64">
        <v>91</v>
      </c>
      <c r="E142" s="21" t="s">
        <v>334</v>
      </c>
      <c r="F142" s="209" t="s">
        <v>370</v>
      </c>
      <c r="G142" s="209" t="s">
        <v>370</v>
      </c>
      <c r="H142" s="41" t="s">
        <v>335</v>
      </c>
      <c r="I142" s="68">
        <f t="shared" si="7"/>
        <v>30</v>
      </c>
      <c r="J142" s="59">
        <v>450</v>
      </c>
      <c r="K142" s="209" t="s">
        <v>370</v>
      </c>
      <c r="L142" s="209" t="s">
        <v>370</v>
      </c>
      <c r="M142" s="209" t="s">
        <v>370</v>
      </c>
      <c r="N142" s="209" t="s">
        <v>370</v>
      </c>
      <c r="O142" s="209" t="s">
        <v>370</v>
      </c>
      <c r="P142" s="209" t="s">
        <v>370</v>
      </c>
      <c r="Q142" s="209" t="s">
        <v>370</v>
      </c>
      <c r="R142" s="209" t="s">
        <v>370</v>
      </c>
      <c r="S142" s="209" t="s">
        <v>370</v>
      </c>
      <c r="T142" s="209" t="s">
        <v>370</v>
      </c>
      <c r="U142" s="209" t="s">
        <v>370</v>
      </c>
      <c r="V142" s="209" t="s">
        <v>370</v>
      </c>
      <c r="W142" s="209" t="s">
        <v>370</v>
      </c>
      <c r="X142" s="209" t="s">
        <v>370</v>
      </c>
      <c r="Y142" s="209" t="s">
        <v>370</v>
      </c>
      <c r="Z142" s="209" t="s">
        <v>370</v>
      </c>
      <c r="AA142" s="209" t="s">
        <v>370</v>
      </c>
      <c r="AB142" s="209" t="s">
        <v>370</v>
      </c>
      <c r="AC142" s="27"/>
    </row>
    <row r="143" spans="4:29" ht="27.95" customHeight="1">
      <c r="D143" s="64">
        <v>92</v>
      </c>
      <c r="E143" s="21" t="s">
        <v>336</v>
      </c>
      <c r="F143" s="209" t="s">
        <v>370</v>
      </c>
      <c r="G143" s="209" t="s">
        <v>370</v>
      </c>
      <c r="H143" s="41" t="s">
        <v>337</v>
      </c>
      <c r="I143" s="68">
        <f t="shared" ref="I143" si="8">I142</f>
        <v>30</v>
      </c>
      <c r="J143" s="59">
        <v>500</v>
      </c>
      <c r="K143" s="209" t="s">
        <v>370</v>
      </c>
      <c r="L143" s="209" t="s">
        <v>370</v>
      </c>
      <c r="M143" s="209" t="s">
        <v>370</v>
      </c>
      <c r="N143" s="209" t="s">
        <v>370</v>
      </c>
      <c r="O143" s="209" t="s">
        <v>370</v>
      </c>
      <c r="P143" s="209" t="s">
        <v>370</v>
      </c>
      <c r="Q143" s="209" t="s">
        <v>370</v>
      </c>
      <c r="R143" s="209" t="s">
        <v>370</v>
      </c>
      <c r="S143" s="209" t="s">
        <v>370</v>
      </c>
      <c r="T143" s="209" t="s">
        <v>370</v>
      </c>
      <c r="U143" s="209" t="s">
        <v>370</v>
      </c>
      <c r="V143" s="209" t="s">
        <v>370</v>
      </c>
      <c r="W143" s="209" t="s">
        <v>370</v>
      </c>
      <c r="X143" s="209" t="s">
        <v>370</v>
      </c>
      <c r="Y143" s="209" t="s">
        <v>370</v>
      </c>
      <c r="Z143" s="209" t="s">
        <v>370</v>
      </c>
      <c r="AA143" s="209" t="s">
        <v>370</v>
      </c>
      <c r="AB143" s="209" t="s">
        <v>370</v>
      </c>
      <c r="AC143" s="27"/>
    </row>
    <row r="144" spans="4:29" ht="24" customHeight="1" thickBot="1">
      <c r="D144" s="31"/>
      <c r="E144" s="33" t="s">
        <v>57</v>
      </c>
      <c r="F144" s="32"/>
      <c r="G144" s="32"/>
      <c r="H144" s="33"/>
      <c r="I144" s="33"/>
      <c r="J144" s="92">
        <f t="shared" ref="J144" si="9">SUM(J120:J143)+J104</f>
        <v>34175.17</v>
      </c>
      <c r="K144" s="209" t="s">
        <v>370</v>
      </c>
      <c r="L144" s="209" t="s">
        <v>370</v>
      </c>
      <c r="M144" s="209" t="s">
        <v>370</v>
      </c>
      <c r="N144" s="209" t="s">
        <v>370</v>
      </c>
      <c r="O144" s="209" t="s">
        <v>370</v>
      </c>
      <c r="P144" s="209" t="s">
        <v>370</v>
      </c>
      <c r="Q144" s="209" t="s">
        <v>370</v>
      </c>
      <c r="R144" s="209" t="s">
        <v>370</v>
      </c>
      <c r="S144" s="209" t="s">
        <v>370</v>
      </c>
      <c r="T144" s="209" t="s">
        <v>370</v>
      </c>
      <c r="U144" s="209" t="s">
        <v>370</v>
      </c>
      <c r="V144" s="209" t="s">
        <v>370</v>
      </c>
      <c r="W144" s="209" t="s">
        <v>370</v>
      </c>
      <c r="X144" s="209" t="s">
        <v>370</v>
      </c>
      <c r="Y144" s="209" t="s">
        <v>370</v>
      </c>
      <c r="Z144" s="209" t="s">
        <v>370</v>
      </c>
      <c r="AA144" s="209" t="s">
        <v>370</v>
      </c>
      <c r="AB144" s="209" t="s">
        <v>370</v>
      </c>
      <c r="AC144" s="34"/>
    </row>
    <row r="145" spans="3:29" ht="13.5" customHeight="1">
      <c r="D145" s="143"/>
      <c r="E145" s="143"/>
      <c r="F145" s="38"/>
      <c r="G145" s="38"/>
      <c r="H145" s="37"/>
      <c r="I145" s="3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39"/>
    </row>
    <row r="146" spans="3:29" ht="13.5" customHeight="1">
      <c r="D146" s="143"/>
      <c r="E146" s="143"/>
      <c r="F146" s="38"/>
      <c r="G146" s="38"/>
      <c r="H146" s="207"/>
      <c r="I146" s="20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39"/>
    </row>
    <row r="147" spans="3:29" ht="13.5" customHeight="1">
      <c r="D147" s="143"/>
      <c r="E147" s="143"/>
      <c r="F147" s="38"/>
      <c r="G147" s="38"/>
      <c r="H147" s="207"/>
      <c r="I147" s="20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39"/>
    </row>
    <row r="148" spans="3:29" ht="13.5" customHeight="1">
      <c r="D148" s="143"/>
      <c r="E148" s="143"/>
      <c r="F148" s="38"/>
      <c r="G148" s="38"/>
      <c r="H148" s="207"/>
      <c r="I148" s="20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39"/>
    </row>
    <row r="149" spans="3:29" ht="13.5" customHeight="1">
      <c r="D149" s="143"/>
      <c r="E149" s="143"/>
      <c r="F149" s="38"/>
      <c r="G149" s="38"/>
      <c r="H149" s="37"/>
      <c r="I149" s="3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39"/>
    </row>
    <row r="150" spans="3:29" ht="13.5" customHeight="1">
      <c r="D150" s="143"/>
      <c r="E150" s="143"/>
      <c r="F150" s="38"/>
      <c r="G150" s="38"/>
      <c r="H150" s="207"/>
      <c r="I150" s="20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39"/>
    </row>
    <row r="151" spans="3:29" ht="13.5" customHeight="1">
      <c r="D151" s="143"/>
      <c r="E151" s="143"/>
      <c r="F151" s="38"/>
      <c r="G151" s="38"/>
      <c r="H151" s="37"/>
      <c r="I151" s="3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39"/>
    </row>
    <row r="152" spans="3:29" ht="13.5" customHeight="1">
      <c r="D152" s="143"/>
      <c r="E152" s="143"/>
      <c r="F152" s="38"/>
      <c r="G152" s="38"/>
      <c r="H152" s="37"/>
      <c r="I152" s="3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39"/>
    </row>
    <row r="153" spans="3:29" ht="20.25" customHeight="1">
      <c r="C153" t="s">
        <v>82</v>
      </c>
      <c r="D153" s="7"/>
      <c r="E153" s="212" t="s">
        <v>0</v>
      </c>
      <c r="F153" s="212"/>
      <c r="G153" s="212"/>
      <c r="H153" s="212"/>
      <c r="I153" s="212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</row>
    <row r="154" spans="3:29" ht="20.25">
      <c r="D154" s="7"/>
      <c r="E154" s="213" t="s">
        <v>19</v>
      </c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  <c r="AA154" s="213"/>
      <c r="AB154" s="213"/>
      <c r="AC154" s="213"/>
    </row>
    <row r="155" spans="3:29" ht="15.75">
      <c r="D155" s="7"/>
      <c r="E155" s="214" t="s">
        <v>16</v>
      </c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</row>
    <row r="156" spans="3:29">
      <c r="D156" s="7"/>
      <c r="E156" s="195"/>
      <c r="F156" s="195"/>
      <c r="G156" s="195"/>
      <c r="H156" s="195"/>
      <c r="I156" s="195"/>
      <c r="J156" s="195"/>
      <c r="K156" s="195"/>
      <c r="L156" s="195"/>
      <c r="M156" s="195"/>
      <c r="N156" s="195"/>
      <c r="O156" s="195"/>
      <c r="P156" s="195"/>
      <c r="Q156" s="195"/>
      <c r="R156" s="195"/>
      <c r="S156" s="195"/>
      <c r="T156" s="195"/>
      <c r="U156" s="195"/>
      <c r="V156" s="195"/>
      <c r="W156" s="195"/>
      <c r="X156" s="195"/>
      <c r="Y156" s="195"/>
      <c r="Z156" s="195"/>
      <c r="AA156" s="195"/>
      <c r="AB156" s="195"/>
      <c r="AC156" s="195"/>
    </row>
    <row r="157" spans="3:29" ht="12.75" customHeight="1" thickBot="1">
      <c r="D157" s="9"/>
      <c r="E157" s="9" t="str">
        <f>E115</f>
        <v>PERIODO DE PAGO: SEPTIEMBRE 2018</v>
      </c>
      <c r="F157" s="9"/>
      <c r="G157" s="9"/>
      <c r="H157" s="8"/>
      <c r="I157" s="9"/>
      <c r="J157" s="10" t="str">
        <f>J115</f>
        <v>DEL 01 AL 30 DE SEPTIEMBRE DEL 2018</v>
      </c>
      <c r="K157" s="74"/>
      <c r="L157" s="10"/>
      <c r="M157" s="10"/>
      <c r="N157" s="9"/>
      <c r="O157" s="5"/>
      <c r="P157" s="9"/>
      <c r="Q157" s="9"/>
      <c r="R157" s="9"/>
      <c r="S157" s="9"/>
      <c r="T157" s="9"/>
      <c r="U157" s="119" t="str">
        <f>U115</f>
        <v xml:space="preserve">    FONDOS PROPIOS MUNICIPAL</v>
      </c>
      <c r="V157" s="119"/>
      <c r="W157" s="119"/>
      <c r="X157" s="9"/>
      <c r="Y157" s="9"/>
      <c r="Z157" s="9"/>
      <c r="AA157" s="10"/>
      <c r="AB157" s="9"/>
      <c r="AC157" s="23" t="s">
        <v>354</v>
      </c>
    </row>
    <row r="158" spans="3:29">
      <c r="D158" s="170" t="s">
        <v>1</v>
      </c>
      <c r="E158" s="215" t="s">
        <v>2</v>
      </c>
      <c r="F158" s="171" t="s">
        <v>74</v>
      </c>
      <c r="G158" s="171"/>
      <c r="H158" s="196" t="s">
        <v>32</v>
      </c>
      <c r="I158" s="152" t="s">
        <v>3</v>
      </c>
      <c r="J158" s="182" t="s">
        <v>24</v>
      </c>
      <c r="K158" s="218" t="s">
        <v>17</v>
      </c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  <c r="AA158" s="150" t="s">
        <v>20</v>
      </c>
      <c r="AB158" s="150" t="s">
        <v>5</v>
      </c>
      <c r="AC158" s="154" t="s">
        <v>27</v>
      </c>
    </row>
    <row r="159" spans="3:29">
      <c r="D159" s="173"/>
      <c r="E159" s="216"/>
      <c r="F159" s="174" t="s">
        <v>75</v>
      </c>
      <c r="G159" s="174" t="s">
        <v>37</v>
      </c>
      <c r="H159" s="156" t="s">
        <v>25</v>
      </c>
      <c r="I159" s="157" t="s">
        <v>4</v>
      </c>
      <c r="J159" s="183" t="s">
        <v>9</v>
      </c>
      <c r="K159" s="220" t="s">
        <v>6</v>
      </c>
      <c r="L159" s="221"/>
      <c r="M159" s="221"/>
      <c r="N159" s="222"/>
      <c r="O159" s="184" t="s">
        <v>7</v>
      </c>
      <c r="P159" s="223" t="s">
        <v>22</v>
      </c>
      <c r="Q159" s="181" t="str">
        <f>Q117</f>
        <v>Optica</v>
      </c>
      <c r="R159" s="206" t="str">
        <f>R117</f>
        <v>Fademype</v>
      </c>
      <c r="S159" s="181" t="s">
        <v>78</v>
      </c>
      <c r="T159" s="197" t="str">
        <f>T117</f>
        <v>Caja Cred</v>
      </c>
      <c r="U159" s="186" t="str">
        <f>U117</f>
        <v>Caja de C</v>
      </c>
      <c r="V159" s="186" t="s">
        <v>88</v>
      </c>
      <c r="W159" s="186" t="s">
        <v>118</v>
      </c>
      <c r="X159" s="159" t="s">
        <v>70</v>
      </c>
      <c r="Y159" s="186" t="str">
        <f>Y117</f>
        <v>BFA</v>
      </c>
      <c r="Z159" s="159" t="str">
        <f>Z117</f>
        <v>Multiserv</v>
      </c>
      <c r="AA159" s="146" t="s">
        <v>23</v>
      </c>
      <c r="AB159" s="146" t="s">
        <v>21</v>
      </c>
      <c r="AC159" s="162" t="s">
        <v>80</v>
      </c>
    </row>
    <row r="160" spans="3:29" ht="13.5" thickBot="1">
      <c r="D160" s="176"/>
      <c r="E160" s="217"/>
      <c r="F160" s="177" t="s">
        <v>76</v>
      </c>
      <c r="G160" s="178"/>
      <c r="H160" s="166"/>
      <c r="I160" s="164"/>
      <c r="J160" s="187" t="s">
        <v>8</v>
      </c>
      <c r="K160" s="165" t="s">
        <v>14</v>
      </c>
      <c r="L160" s="165" t="s">
        <v>15</v>
      </c>
      <c r="M160" s="165" t="s">
        <v>18</v>
      </c>
      <c r="N160" s="167" t="s">
        <v>54</v>
      </c>
      <c r="O160" s="184" t="s">
        <v>13</v>
      </c>
      <c r="P160" s="223"/>
      <c r="Q160" s="185" t="str">
        <f>Q118</f>
        <v>Elegan</v>
      </c>
      <c r="R160" s="188"/>
      <c r="S160" s="188" t="s">
        <v>79</v>
      </c>
      <c r="T160" s="189" t="str">
        <f>T118</f>
        <v>Zacate</v>
      </c>
      <c r="U160" s="190" t="str">
        <f>U118</f>
        <v>Santgo</v>
      </c>
      <c r="V160" s="190" t="s">
        <v>89</v>
      </c>
      <c r="W160" s="190" t="s">
        <v>119</v>
      </c>
      <c r="X160" s="191"/>
      <c r="Y160" s="190"/>
      <c r="Z160" s="184" t="str">
        <f>Z118</f>
        <v>Prof. Optica</v>
      </c>
      <c r="AA160" s="178"/>
      <c r="AB160" s="178"/>
      <c r="AC160" s="180"/>
    </row>
    <row r="161" spans="4:29">
      <c r="D161" s="13"/>
      <c r="E161" s="14" t="s">
        <v>41</v>
      </c>
      <c r="F161" s="14"/>
      <c r="G161" s="15"/>
      <c r="H161" s="16"/>
      <c r="I161" s="17"/>
      <c r="J161" s="18"/>
      <c r="K161" s="17"/>
      <c r="L161" s="17"/>
      <c r="M161" s="17"/>
      <c r="N161" s="17"/>
      <c r="O161" s="17"/>
      <c r="P161" s="17"/>
      <c r="Q161" s="17"/>
      <c r="R161" s="17"/>
      <c r="S161" s="19"/>
      <c r="T161" s="19"/>
      <c r="U161" s="17"/>
      <c r="V161" s="17"/>
      <c r="W161" s="17"/>
      <c r="X161" s="17"/>
      <c r="Y161" s="17"/>
      <c r="Z161" s="17"/>
      <c r="AA161" s="17"/>
      <c r="AB161" s="17"/>
      <c r="AC161" s="20"/>
    </row>
    <row r="162" spans="4:29" ht="25.5">
      <c r="D162" s="64">
        <v>93</v>
      </c>
      <c r="E162" s="21" t="s">
        <v>338</v>
      </c>
      <c r="F162" s="209" t="s">
        <v>370</v>
      </c>
      <c r="G162" s="209" t="s">
        <v>370</v>
      </c>
      <c r="H162" s="198" t="s">
        <v>337</v>
      </c>
      <c r="I162" s="199">
        <f>I143</f>
        <v>30</v>
      </c>
      <c r="J162" s="200">
        <v>500</v>
      </c>
      <c r="K162" s="209" t="s">
        <v>370</v>
      </c>
      <c r="L162" s="209" t="s">
        <v>370</v>
      </c>
      <c r="M162" s="209" t="s">
        <v>370</v>
      </c>
      <c r="N162" s="209" t="s">
        <v>370</v>
      </c>
      <c r="O162" s="209" t="s">
        <v>370</v>
      </c>
      <c r="P162" s="209" t="s">
        <v>370</v>
      </c>
      <c r="Q162" s="209" t="s">
        <v>370</v>
      </c>
      <c r="R162" s="209" t="s">
        <v>370</v>
      </c>
      <c r="S162" s="209" t="s">
        <v>370</v>
      </c>
      <c r="T162" s="209" t="s">
        <v>370</v>
      </c>
      <c r="U162" s="209" t="s">
        <v>370</v>
      </c>
      <c r="V162" s="209" t="s">
        <v>370</v>
      </c>
      <c r="W162" s="209" t="s">
        <v>370</v>
      </c>
      <c r="X162" s="209" t="s">
        <v>370</v>
      </c>
      <c r="Y162" s="209" t="s">
        <v>370</v>
      </c>
      <c r="Z162" s="209" t="s">
        <v>370</v>
      </c>
      <c r="AA162" s="209" t="s">
        <v>370</v>
      </c>
      <c r="AB162" s="209" t="s">
        <v>370</v>
      </c>
      <c r="AC162" s="27"/>
    </row>
    <row r="163" spans="4:29" ht="25.5">
      <c r="D163" s="64">
        <v>94</v>
      </c>
      <c r="E163" s="21" t="s">
        <v>341</v>
      </c>
      <c r="F163" s="209" t="s">
        <v>370</v>
      </c>
      <c r="G163" s="209" t="s">
        <v>370</v>
      </c>
      <c r="H163" s="198" t="s">
        <v>342</v>
      </c>
      <c r="I163" s="199">
        <f>I162</f>
        <v>30</v>
      </c>
      <c r="J163" s="200">
        <v>500</v>
      </c>
      <c r="K163" s="209" t="s">
        <v>370</v>
      </c>
      <c r="L163" s="209" t="s">
        <v>370</v>
      </c>
      <c r="M163" s="209" t="s">
        <v>370</v>
      </c>
      <c r="N163" s="209" t="s">
        <v>370</v>
      </c>
      <c r="O163" s="209" t="s">
        <v>370</v>
      </c>
      <c r="P163" s="209" t="s">
        <v>370</v>
      </c>
      <c r="Q163" s="209" t="s">
        <v>370</v>
      </c>
      <c r="R163" s="209" t="s">
        <v>370</v>
      </c>
      <c r="S163" s="209" t="s">
        <v>370</v>
      </c>
      <c r="T163" s="209" t="s">
        <v>370</v>
      </c>
      <c r="U163" s="209" t="s">
        <v>370</v>
      </c>
      <c r="V163" s="209" t="s">
        <v>370</v>
      </c>
      <c r="W163" s="209" t="s">
        <v>370</v>
      </c>
      <c r="X163" s="209" t="s">
        <v>370</v>
      </c>
      <c r="Y163" s="209" t="s">
        <v>370</v>
      </c>
      <c r="Z163" s="209" t="s">
        <v>370</v>
      </c>
      <c r="AA163" s="209" t="s">
        <v>370</v>
      </c>
      <c r="AB163" s="209" t="s">
        <v>370</v>
      </c>
      <c r="AC163" s="139"/>
    </row>
    <row r="164" spans="4:29" ht="28.5" customHeight="1">
      <c r="D164" s="64">
        <v>95</v>
      </c>
      <c r="E164" s="21" t="s">
        <v>343</v>
      </c>
      <c r="F164" s="209" t="s">
        <v>370</v>
      </c>
      <c r="G164" s="209" t="s">
        <v>370</v>
      </c>
      <c r="H164" s="198" t="s">
        <v>344</v>
      </c>
      <c r="I164" s="199">
        <f t="shared" ref="I164:I165" si="10">I163</f>
        <v>30</v>
      </c>
      <c r="J164" s="200">
        <v>350</v>
      </c>
      <c r="K164" s="209" t="s">
        <v>370</v>
      </c>
      <c r="L164" s="209" t="s">
        <v>370</v>
      </c>
      <c r="M164" s="209" t="s">
        <v>370</v>
      </c>
      <c r="N164" s="209" t="s">
        <v>370</v>
      </c>
      <c r="O164" s="209" t="s">
        <v>370</v>
      </c>
      <c r="P164" s="209" t="s">
        <v>370</v>
      </c>
      <c r="Q164" s="209" t="s">
        <v>370</v>
      </c>
      <c r="R164" s="209" t="s">
        <v>370</v>
      </c>
      <c r="S164" s="209" t="s">
        <v>370</v>
      </c>
      <c r="T164" s="209" t="s">
        <v>370</v>
      </c>
      <c r="U164" s="209" t="s">
        <v>370</v>
      </c>
      <c r="V164" s="209" t="s">
        <v>370</v>
      </c>
      <c r="W164" s="209" t="s">
        <v>370</v>
      </c>
      <c r="X164" s="209" t="s">
        <v>370</v>
      </c>
      <c r="Y164" s="209" t="s">
        <v>370</v>
      </c>
      <c r="Z164" s="209" t="s">
        <v>370</v>
      </c>
      <c r="AA164" s="209" t="s">
        <v>370</v>
      </c>
      <c r="AB164" s="209" t="s">
        <v>370</v>
      </c>
      <c r="AC164" s="36"/>
    </row>
    <row r="165" spans="4:29" ht="26.25" customHeight="1">
      <c r="D165" s="64">
        <v>96</v>
      </c>
      <c r="E165" s="21" t="s">
        <v>289</v>
      </c>
      <c r="F165" s="209" t="s">
        <v>370</v>
      </c>
      <c r="G165" s="209" t="s">
        <v>370</v>
      </c>
      <c r="H165" s="41" t="s">
        <v>298</v>
      </c>
      <c r="I165" s="199">
        <f t="shared" si="10"/>
        <v>30</v>
      </c>
      <c r="J165" s="69">
        <v>500</v>
      </c>
      <c r="K165" s="209" t="s">
        <v>370</v>
      </c>
      <c r="L165" s="209" t="s">
        <v>370</v>
      </c>
      <c r="M165" s="209" t="s">
        <v>370</v>
      </c>
      <c r="N165" s="209" t="s">
        <v>370</v>
      </c>
      <c r="O165" s="209" t="s">
        <v>370</v>
      </c>
      <c r="P165" s="209" t="s">
        <v>370</v>
      </c>
      <c r="Q165" s="209" t="s">
        <v>370</v>
      </c>
      <c r="R165" s="209" t="s">
        <v>370</v>
      </c>
      <c r="S165" s="209" t="s">
        <v>370</v>
      </c>
      <c r="T165" s="209" t="s">
        <v>370</v>
      </c>
      <c r="U165" s="209" t="s">
        <v>370</v>
      </c>
      <c r="V165" s="209" t="s">
        <v>370</v>
      </c>
      <c r="W165" s="209" t="s">
        <v>370</v>
      </c>
      <c r="X165" s="209" t="s">
        <v>370</v>
      </c>
      <c r="Y165" s="209" t="s">
        <v>370</v>
      </c>
      <c r="Z165" s="209" t="s">
        <v>370</v>
      </c>
      <c r="AA165" s="209" t="s">
        <v>370</v>
      </c>
      <c r="AB165" s="209" t="s">
        <v>370</v>
      </c>
      <c r="AC165" s="139"/>
    </row>
    <row r="166" spans="4:29" ht="24">
      <c r="D166" s="64">
        <v>97</v>
      </c>
      <c r="E166" s="29" t="s">
        <v>330</v>
      </c>
      <c r="F166" s="209" t="s">
        <v>370</v>
      </c>
      <c r="G166" s="209" t="s">
        <v>370</v>
      </c>
      <c r="H166" s="41" t="s">
        <v>331</v>
      </c>
      <c r="I166" s="199">
        <f>I164</f>
        <v>30</v>
      </c>
      <c r="J166" s="73">
        <v>500</v>
      </c>
      <c r="K166" s="209" t="s">
        <v>370</v>
      </c>
      <c r="L166" s="209" t="s">
        <v>370</v>
      </c>
      <c r="M166" s="209" t="s">
        <v>370</v>
      </c>
      <c r="N166" s="209" t="s">
        <v>370</v>
      </c>
      <c r="O166" s="209" t="s">
        <v>370</v>
      </c>
      <c r="P166" s="209" t="s">
        <v>370</v>
      </c>
      <c r="Q166" s="209" t="s">
        <v>370</v>
      </c>
      <c r="R166" s="209" t="s">
        <v>370</v>
      </c>
      <c r="S166" s="209" t="s">
        <v>370</v>
      </c>
      <c r="T166" s="209" t="s">
        <v>370</v>
      </c>
      <c r="U166" s="209" t="s">
        <v>370</v>
      </c>
      <c r="V166" s="209" t="s">
        <v>370</v>
      </c>
      <c r="W166" s="209" t="s">
        <v>370</v>
      </c>
      <c r="X166" s="209" t="s">
        <v>370</v>
      </c>
      <c r="Y166" s="209" t="s">
        <v>370</v>
      </c>
      <c r="Z166" s="209" t="s">
        <v>370</v>
      </c>
      <c r="AA166" s="209" t="s">
        <v>370</v>
      </c>
      <c r="AB166" s="209" t="s">
        <v>370</v>
      </c>
      <c r="AC166" s="139"/>
    </row>
    <row r="167" spans="4:29" ht="22.5" customHeight="1">
      <c r="D167" s="64">
        <v>98</v>
      </c>
      <c r="E167" s="29" t="s">
        <v>363</v>
      </c>
      <c r="F167" s="209" t="s">
        <v>370</v>
      </c>
      <c r="G167" s="209" t="s">
        <v>370</v>
      </c>
      <c r="H167" s="41" t="s">
        <v>113</v>
      </c>
      <c r="I167" s="199">
        <f t="shared" ref="I167" si="11">I165</f>
        <v>30</v>
      </c>
      <c r="J167" s="73">
        <v>300</v>
      </c>
      <c r="K167" s="209" t="s">
        <v>370</v>
      </c>
      <c r="L167" s="209" t="s">
        <v>370</v>
      </c>
      <c r="M167" s="209" t="s">
        <v>370</v>
      </c>
      <c r="N167" s="209" t="s">
        <v>370</v>
      </c>
      <c r="O167" s="209" t="s">
        <v>370</v>
      </c>
      <c r="P167" s="209" t="s">
        <v>370</v>
      </c>
      <c r="Q167" s="209" t="s">
        <v>370</v>
      </c>
      <c r="R167" s="209" t="s">
        <v>370</v>
      </c>
      <c r="S167" s="209" t="s">
        <v>370</v>
      </c>
      <c r="T167" s="209" t="s">
        <v>370</v>
      </c>
      <c r="U167" s="209" t="s">
        <v>370</v>
      </c>
      <c r="V167" s="209" t="s">
        <v>370</v>
      </c>
      <c r="W167" s="209" t="s">
        <v>370</v>
      </c>
      <c r="X167" s="209" t="s">
        <v>370</v>
      </c>
      <c r="Y167" s="209" t="s">
        <v>370</v>
      </c>
      <c r="Z167" s="209" t="s">
        <v>370</v>
      </c>
      <c r="AA167" s="209" t="s">
        <v>370</v>
      </c>
      <c r="AB167" s="209" t="s">
        <v>370</v>
      </c>
      <c r="AC167" s="139"/>
    </row>
    <row r="168" spans="4:29" ht="24">
      <c r="D168" s="64">
        <v>99</v>
      </c>
      <c r="E168" s="21" t="s">
        <v>364</v>
      </c>
      <c r="F168" s="209" t="s">
        <v>370</v>
      </c>
      <c r="G168" s="209" t="s">
        <v>370</v>
      </c>
      <c r="H168" s="41" t="s">
        <v>365</v>
      </c>
      <c r="I168" s="199">
        <f>I165</f>
        <v>30</v>
      </c>
      <c r="J168" s="73">
        <v>300</v>
      </c>
      <c r="K168" s="209" t="s">
        <v>370</v>
      </c>
      <c r="L168" s="209" t="s">
        <v>370</v>
      </c>
      <c r="M168" s="209" t="s">
        <v>370</v>
      </c>
      <c r="N168" s="209" t="s">
        <v>370</v>
      </c>
      <c r="O168" s="209" t="s">
        <v>370</v>
      </c>
      <c r="P168" s="209" t="s">
        <v>370</v>
      </c>
      <c r="Q168" s="209" t="s">
        <v>370</v>
      </c>
      <c r="R168" s="209" t="s">
        <v>370</v>
      </c>
      <c r="S168" s="209" t="s">
        <v>370</v>
      </c>
      <c r="T168" s="209" t="s">
        <v>370</v>
      </c>
      <c r="U168" s="209" t="s">
        <v>370</v>
      </c>
      <c r="V168" s="209" t="s">
        <v>370</v>
      </c>
      <c r="W168" s="209" t="s">
        <v>370</v>
      </c>
      <c r="X168" s="209" t="s">
        <v>370</v>
      </c>
      <c r="Y168" s="209" t="s">
        <v>370</v>
      </c>
      <c r="Z168" s="209" t="s">
        <v>370</v>
      </c>
      <c r="AA168" s="209" t="s">
        <v>370</v>
      </c>
      <c r="AB168" s="209" t="s">
        <v>370</v>
      </c>
      <c r="AC168" s="139"/>
    </row>
    <row r="169" spans="4:29" ht="25.5" customHeight="1">
      <c r="D169" s="64">
        <v>100</v>
      </c>
      <c r="E169" s="29" t="s">
        <v>366</v>
      </c>
      <c r="F169" s="209" t="s">
        <v>370</v>
      </c>
      <c r="G169" s="209" t="s">
        <v>370</v>
      </c>
      <c r="H169" s="203" t="s">
        <v>255</v>
      </c>
      <c r="I169" s="199">
        <f>I166</f>
        <v>30</v>
      </c>
      <c r="J169" s="73">
        <v>300</v>
      </c>
      <c r="K169" s="209" t="s">
        <v>370</v>
      </c>
      <c r="L169" s="209" t="s">
        <v>370</v>
      </c>
      <c r="M169" s="209" t="s">
        <v>370</v>
      </c>
      <c r="N169" s="209" t="s">
        <v>370</v>
      </c>
      <c r="O169" s="209" t="s">
        <v>370</v>
      </c>
      <c r="P169" s="209" t="s">
        <v>370</v>
      </c>
      <c r="Q169" s="209" t="s">
        <v>370</v>
      </c>
      <c r="R169" s="209" t="s">
        <v>370</v>
      </c>
      <c r="S169" s="209" t="s">
        <v>370</v>
      </c>
      <c r="T169" s="209" t="s">
        <v>370</v>
      </c>
      <c r="U169" s="209" t="s">
        <v>370</v>
      </c>
      <c r="V169" s="209" t="s">
        <v>370</v>
      </c>
      <c r="W169" s="209" t="s">
        <v>370</v>
      </c>
      <c r="X169" s="209" t="s">
        <v>370</v>
      </c>
      <c r="Y169" s="209" t="s">
        <v>370</v>
      </c>
      <c r="Z169" s="209" t="s">
        <v>370</v>
      </c>
      <c r="AA169" s="209" t="s">
        <v>370</v>
      </c>
      <c r="AB169" s="209" t="s">
        <v>370</v>
      </c>
      <c r="AC169" s="139"/>
    </row>
    <row r="170" spans="4:29" ht="13.5" thickBot="1">
      <c r="D170" s="31"/>
      <c r="E170" s="33" t="s">
        <v>57</v>
      </c>
      <c r="F170" s="32"/>
      <c r="G170" s="32"/>
      <c r="H170" s="33"/>
      <c r="I170" s="33"/>
      <c r="J170" s="92">
        <f t="shared" ref="J170" si="12">SUM(J162:J169)+J144</f>
        <v>37425.17</v>
      </c>
      <c r="K170" s="209" t="s">
        <v>370</v>
      </c>
      <c r="L170" s="209" t="s">
        <v>370</v>
      </c>
      <c r="M170" s="209" t="s">
        <v>370</v>
      </c>
      <c r="N170" s="209" t="s">
        <v>370</v>
      </c>
      <c r="O170" s="209" t="s">
        <v>370</v>
      </c>
      <c r="P170" s="209" t="s">
        <v>370</v>
      </c>
      <c r="Q170" s="209" t="s">
        <v>370</v>
      </c>
      <c r="R170" s="209" t="s">
        <v>370</v>
      </c>
      <c r="S170" s="209" t="s">
        <v>370</v>
      </c>
      <c r="T170" s="209" t="s">
        <v>370</v>
      </c>
      <c r="U170" s="209" t="s">
        <v>370</v>
      </c>
      <c r="V170" s="209" t="s">
        <v>370</v>
      </c>
      <c r="W170" s="209" t="s">
        <v>370</v>
      </c>
      <c r="X170" s="209" t="s">
        <v>370</v>
      </c>
      <c r="Y170" s="209" t="s">
        <v>370</v>
      </c>
      <c r="Z170" s="209" t="s">
        <v>370</v>
      </c>
      <c r="AA170" s="209" t="s">
        <v>370</v>
      </c>
      <c r="AB170" s="209" t="s">
        <v>370</v>
      </c>
      <c r="AC170" s="34"/>
    </row>
    <row r="171" spans="4:29">
      <c r="D171" s="45"/>
    </row>
    <row r="172" spans="4:29">
      <c r="D172" s="45"/>
    </row>
    <row r="173" spans="4:29">
      <c r="D173" s="45"/>
    </row>
    <row r="174" spans="4:29">
      <c r="D174" s="143"/>
      <c r="E174" s="143"/>
      <c r="F174" s="38"/>
      <c r="G174" s="38"/>
      <c r="H174" s="37"/>
      <c r="I174" s="3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39"/>
    </row>
    <row r="175" spans="4:29">
      <c r="D175" s="143"/>
      <c r="E175" s="143"/>
      <c r="F175" s="38"/>
      <c r="G175" s="38"/>
      <c r="H175" s="37"/>
      <c r="I175" s="3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39"/>
    </row>
    <row r="176" spans="4:29"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</row>
    <row r="177" spans="5:29">
      <c r="E177" s="193" t="s">
        <v>217</v>
      </c>
      <c r="J177" s="7"/>
      <c r="K177" s="58"/>
      <c r="L177" s="58"/>
      <c r="M177" s="22"/>
      <c r="O177" s="194"/>
      <c r="P177" s="194" t="s">
        <v>36</v>
      </c>
      <c r="Q177" s="7"/>
      <c r="AA177" s="23" t="s">
        <v>115</v>
      </c>
      <c r="AB177" s="7"/>
      <c r="AC177" s="7"/>
    </row>
    <row r="178" spans="5:29">
      <c r="E178" s="194" t="s">
        <v>34</v>
      </c>
      <c r="J178" s="7"/>
      <c r="K178" s="58"/>
      <c r="L178" s="63"/>
      <c r="M178" s="22"/>
      <c r="O178" s="194"/>
      <c r="P178" s="193" t="s">
        <v>69</v>
      </c>
      <c r="Q178" s="7"/>
      <c r="AA178" s="210" t="s">
        <v>65</v>
      </c>
      <c r="AB178" s="211"/>
      <c r="AC178" s="7"/>
    </row>
    <row r="181" spans="5:29">
      <c r="T181" s="144"/>
    </row>
  </sheetData>
  <mergeCells count="37"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  <mergeCell ref="K117:N117"/>
    <mergeCell ref="P117:P118"/>
    <mergeCell ref="E112:AC112"/>
    <mergeCell ref="E113:AC113"/>
    <mergeCell ref="K116:Z116"/>
    <mergeCell ref="E116:E118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AA178:AB178"/>
    <mergeCell ref="E153:AC153"/>
    <mergeCell ref="E154:AC154"/>
    <mergeCell ref="E155:AC155"/>
    <mergeCell ref="E158:E160"/>
    <mergeCell ref="K158:Z158"/>
    <mergeCell ref="K159:N159"/>
    <mergeCell ref="P159:P160"/>
  </mergeCells>
  <phoneticPr fontId="11" type="noConversion"/>
  <printOptions horizontalCentered="1"/>
  <pageMargins left="7.874015748031496E-2" right="0.23622047244094491" top="0.31496062992125984" bottom="0.11811023622047245" header="0" footer="0"/>
  <pageSetup scale="5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showWhiteSpace="0" view="pageLayout" zoomScale="89" zoomScaleSheetLayoutView="100" zoomScalePageLayoutView="89" workbookViewId="0">
      <selection sqref="A1:X35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6" t="s">
        <v>0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</row>
    <row r="2" spans="1:24" ht="22.5">
      <c r="A2" s="25" t="s">
        <v>82</v>
      </c>
      <c r="B2" s="44"/>
      <c r="C2" s="227" t="s">
        <v>19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</row>
    <row r="3" spans="1:24" ht="13.5" thickBot="1">
      <c r="B3" s="44"/>
      <c r="C3" s="192" t="s">
        <v>360</v>
      </c>
      <c r="D3" s="44"/>
      <c r="E3" s="101"/>
      <c r="F3" s="101"/>
      <c r="G3" s="101"/>
      <c r="H3" s="45"/>
      <c r="I3" s="45" t="s">
        <v>361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216</v>
      </c>
    </row>
    <row r="4" spans="1:24">
      <c r="B4" s="149" t="s">
        <v>1</v>
      </c>
      <c r="C4" s="150" t="s">
        <v>2</v>
      </c>
      <c r="D4" s="150" t="s">
        <v>74</v>
      </c>
      <c r="E4" s="150"/>
      <c r="F4" s="151" t="s">
        <v>32</v>
      </c>
      <c r="G4" s="152" t="s">
        <v>3</v>
      </c>
      <c r="H4" s="153" t="s">
        <v>24</v>
      </c>
      <c r="I4" s="228" t="s">
        <v>17</v>
      </c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150" t="s">
        <v>20</v>
      </c>
      <c r="W4" s="150" t="s">
        <v>5</v>
      </c>
      <c r="X4" s="154" t="s">
        <v>27</v>
      </c>
    </row>
    <row r="5" spans="1:24">
      <c r="B5" s="155"/>
      <c r="C5" s="146"/>
      <c r="D5" s="146" t="s">
        <v>75</v>
      </c>
      <c r="E5" s="146" t="s">
        <v>37</v>
      </c>
      <c r="F5" s="156" t="s">
        <v>25</v>
      </c>
      <c r="G5" s="157" t="s">
        <v>4</v>
      </c>
      <c r="H5" s="158" t="s">
        <v>9</v>
      </c>
      <c r="I5" s="220" t="s">
        <v>6</v>
      </c>
      <c r="J5" s="221"/>
      <c r="K5" s="221"/>
      <c r="L5" s="222"/>
      <c r="M5" s="159" t="s">
        <v>7</v>
      </c>
      <c r="N5" s="159" t="s">
        <v>231</v>
      </c>
      <c r="O5" s="160" t="s">
        <v>95</v>
      </c>
      <c r="P5" s="159" t="s">
        <v>95</v>
      </c>
      <c r="Q5" s="159" t="s">
        <v>228</v>
      </c>
      <c r="R5" s="230" t="s">
        <v>196</v>
      </c>
      <c r="S5" s="159" t="s">
        <v>356</v>
      </c>
      <c r="T5" s="161" t="s">
        <v>77</v>
      </c>
      <c r="U5" s="159" t="s">
        <v>200</v>
      </c>
      <c r="V5" s="146" t="s">
        <v>23</v>
      </c>
      <c r="W5" s="146" t="s">
        <v>21</v>
      </c>
      <c r="X5" s="162" t="s">
        <v>28</v>
      </c>
    </row>
    <row r="6" spans="1:24" ht="14.25" customHeight="1" thickBot="1">
      <c r="A6" s="138"/>
      <c r="B6" s="163"/>
      <c r="C6" s="164"/>
      <c r="D6" s="165" t="s">
        <v>76</v>
      </c>
      <c r="E6" s="164"/>
      <c r="F6" s="166"/>
      <c r="G6" s="164"/>
      <c r="H6" s="166" t="s">
        <v>8</v>
      </c>
      <c r="I6" s="165" t="s">
        <v>14</v>
      </c>
      <c r="J6" s="165" t="s">
        <v>15</v>
      </c>
      <c r="K6" s="165" t="s">
        <v>18</v>
      </c>
      <c r="L6" s="167" t="s">
        <v>54</v>
      </c>
      <c r="M6" s="165" t="s">
        <v>13</v>
      </c>
      <c r="N6" s="165" t="s">
        <v>232</v>
      </c>
      <c r="O6" s="148" t="s">
        <v>160</v>
      </c>
      <c r="P6" s="165" t="s">
        <v>161</v>
      </c>
      <c r="Q6" s="165" t="s">
        <v>320</v>
      </c>
      <c r="R6" s="231"/>
      <c r="S6" s="165" t="s">
        <v>357</v>
      </c>
      <c r="T6" s="165"/>
      <c r="U6" s="165"/>
      <c r="V6" s="164"/>
      <c r="W6" s="164"/>
      <c r="X6" s="169"/>
    </row>
    <row r="7" spans="1:24" ht="25.5" customHeight="1">
      <c r="A7" s="138"/>
      <c r="B7" s="46">
        <v>1</v>
      </c>
      <c r="C7" s="21" t="s">
        <v>274</v>
      </c>
      <c r="D7" s="209" t="s">
        <v>370</v>
      </c>
      <c r="E7" s="209" t="s">
        <v>370</v>
      </c>
      <c r="F7" s="114" t="s">
        <v>217</v>
      </c>
      <c r="G7" s="24">
        <v>30</v>
      </c>
      <c r="H7" s="73">
        <v>3000</v>
      </c>
      <c r="I7" s="209" t="s">
        <v>370</v>
      </c>
      <c r="J7" s="209" t="s">
        <v>370</v>
      </c>
      <c r="K7" s="209" t="s">
        <v>370</v>
      </c>
      <c r="L7" s="209" t="s">
        <v>370</v>
      </c>
      <c r="M7" s="209" t="s">
        <v>370</v>
      </c>
      <c r="N7" s="209" t="s">
        <v>370</v>
      </c>
      <c r="O7" s="209" t="s">
        <v>370</v>
      </c>
      <c r="P7" s="209" t="s">
        <v>370</v>
      </c>
      <c r="Q7" s="209" t="s">
        <v>370</v>
      </c>
      <c r="R7" s="209" t="s">
        <v>370</v>
      </c>
      <c r="S7" s="209" t="s">
        <v>370</v>
      </c>
      <c r="T7" s="209" t="s">
        <v>370</v>
      </c>
      <c r="U7" s="209" t="s">
        <v>370</v>
      </c>
      <c r="V7" s="209" t="s">
        <v>370</v>
      </c>
      <c r="W7" s="209" t="s">
        <v>370</v>
      </c>
      <c r="X7" s="48"/>
    </row>
    <row r="8" spans="1:24" ht="22.5" customHeight="1">
      <c r="A8" s="138"/>
      <c r="B8" s="46">
        <v>2</v>
      </c>
      <c r="C8" s="21" t="s">
        <v>275</v>
      </c>
      <c r="D8" s="209" t="s">
        <v>370</v>
      </c>
      <c r="E8" s="209" t="s">
        <v>370</v>
      </c>
      <c r="F8" s="114" t="s">
        <v>193</v>
      </c>
      <c r="G8" s="24">
        <f t="shared" ref="G8" si="0">G7</f>
        <v>30</v>
      </c>
      <c r="H8" s="90">
        <v>1500</v>
      </c>
      <c r="I8" s="209" t="s">
        <v>370</v>
      </c>
      <c r="J8" s="209" t="s">
        <v>370</v>
      </c>
      <c r="K8" s="209" t="s">
        <v>370</v>
      </c>
      <c r="L8" s="209" t="s">
        <v>370</v>
      </c>
      <c r="M8" s="209" t="s">
        <v>370</v>
      </c>
      <c r="N8" s="209" t="s">
        <v>370</v>
      </c>
      <c r="O8" s="209" t="s">
        <v>370</v>
      </c>
      <c r="P8" s="209" t="s">
        <v>370</v>
      </c>
      <c r="Q8" s="209" t="s">
        <v>370</v>
      </c>
      <c r="R8" s="209" t="s">
        <v>370</v>
      </c>
      <c r="S8" s="209" t="s">
        <v>370</v>
      </c>
      <c r="T8" s="209" t="s">
        <v>370</v>
      </c>
      <c r="U8" s="209" t="s">
        <v>370</v>
      </c>
      <c r="V8" s="209" t="s">
        <v>370</v>
      </c>
      <c r="W8" s="209" t="s">
        <v>370</v>
      </c>
      <c r="X8" s="50"/>
    </row>
    <row r="9" spans="1:24" ht="29.25" customHeight="1">
      <c r="A9" s="138"/>
      <c r="B9" s="46">
        <v>3</v>
      </c>
      <c r="C9" s="29" t="s">
        <v>276</v>
      </c>
      <c r="D9" s="209" t="s">
        <v>370</v>
      </c>
      <c r="E9" s="209" t="s">
        <v>370</v>
      </c>
      <c r="F9" s="114" t="s">
        <v>277</v>
      </c>
      <c r="G9" s="24">
        <f>G8</f>
        <v>30</v>
      </c>
      <c r="H9" s="90">
        <v>1000</v>
      </c>
      <c r="I9" s="209" t="s">
        <v>370</v>
      </c>
      <c r="J9" s="209" t="s">
        <v>370</v>
      </c>
      <c r="K9" s="209" t="s">
        <v>370</v>
      </c>
      <c r="L9" s="209" t="s">
        <v>370</v>
      </c>
      <c r="M9" s="209" t="s">
        <v>370</v>
      </c>
      <c r="N9" s="209" t="s">
        <v>370</v>
      </c>
      <c r="O9" s="209" t="s">
        <v>370</v>
      </c>
      <c r="P9" s="209" t="s">
        <v>370</v>
      </c>
      <c r="Q9" s="209" t="s">
        <v>370</v>
      </c>
      <c r="R9" s="209" t="s">
        <v>370</v>
      </c>
      <c r="S9" s="209" t="s">
        <v>370</v>
      </c>
      <c r="T9" s="209" t="s">
        <v>370</v>
      </c>
      <c r="U9" s="209" t="s">
        <v>370</v>
      </c>
      <c r="V9" s="209" t="s">
        <v>370</v>
      </c>
      <c r="W9" s="209" t="s">
        <v>370</v>
      </c>
      <c r="X9" s="99"/>
    </row>
    <row r="10" spans="1:24" ht="26.25" customHeight="1">
      <c r="A10" s="138"/>
      <c r="B10" s="46">
        <v>4</v>
      </c>
      <c r="C10" s="21" t="s">
        <v>278</v>
      </c>
      <c r="D10" s="209" t="s">
        <v>370</v>
      </c>
      <c r="E10" s="209" t="s">
        <v>370</v>
      </c>
      <c r="F10" s="114" t="s">
        <v>279</v>
      </c>
      <c r="G10" s="24">
        <f t="shared" ref="G10:G14" si="1">G9</f>
        <v>30</v>
      </c>
      <c r="H10" s="85">
        <v>800</v>
      </c>
      <c r="I10" s="209" t="s">
        <v>370</v>
      </c>
      <c r="J10" s="209" t="s">
        <v>370</v>
      </c>
      <c r="K10" s="209" t="s">
        <v>370</v>
      </c>
      <c r="L10" s="209" t="s">
        <v>370</v>
      </c>
      <c r="M10" s="209" t="s">
        <v>370</v>
      </c>
      <c r="N10" s="209" t="s">
        <v>370</v>
      </c>
      <c r="O10" s="209" t="s">
        <v>370</v>
      </c>
      <c r="P10" s="209" t="s">
        <v>370</v>
      </c>
      <c r="Q10" s="209" t="s">
        <v>370</v>
      </c>
      <c r="R10" s="209" t="s">
        <v>370</v>
      </c>
      <c r="S10" s="209" t="s">
        <v>370</v>
      </c>
      <c r="T10" s="209" t="s">
        <v>370</v>
      </c>
      <c r="U10" s="209" t="s">
        <v>370</v>
      </c>
      <c r="V10" s="209" t="s">
        <v>370</v>
      </c>
      <c r="W10" s="209" t="s">
        <v>370</v>
      </c>
      <c r="X10" s="48"/>
    </row>
    <row r="11" spans="1:24" ht="24.75" customHeight="1">
      <c r="B11" s="46">
        <v>5</v>
      </c>
      <c r="C11" s="21" t="s">
        <v>280</v>
      </c>
      <c r="D11" s="209" t="s">
        <v>370</v>
      </c>
      <c r="E11" s="209" t="s">
        <v>370</v>
      </c>
      <c r="F11" s="114" t="s">
        <v>281</v>
      </c>
      <c r="G11" s="24">
        <f t="shared" si="1"/>
        <v>30</v>
      </c>
      <c r="H11" s="83">
        <v>1000</v>
      </c>
      <c r="I11" s="209" t="s">
        <v>370</v>
      </c>
      <c r="J11" s="209" t="s">
        <v>370</v>
      </c>
      <c r="K11" s="209" t="s">
        <v>370</v>
      </c>
      <c r="L11" s="209" t="s">
        <v>370</v>
      </c>
      <c r="M11" s="209" t="s">
        <v>370</v>
      </c>
      <c r="N11" s="209" t="s">
        <v>370</v>
      </c>
      <c r="O11" s="209" t="s">
        <v>370</v>
      </c>
      <c r="P11" s="209" t="s">
        <v>370</v>
      </c>
      <c r="Q11" s="209" t="s">
        <v>370</v>
      </c>
      <c r="R11" s="209" t="s">
        <v>370</v>
      </c>
      <c r="S11" s="209" t="s">
        <v>370</v>
      </c>
      <c r="T11" s="209" t="s">
        <v>370</v>
      </c>
      <c r="U11" s="209" t="s">
        <v>370</v>
      </c>
      <c r="V11" s="209" t="s">
        <v>370</v>
      </c>
      <c r="W11" s="209" t="s">
        <v>370</v>
      </c>
      <c r="X11" s="49"/>
    </row>
    <row r="12" spans="1:24" ht="24.75" customHeight="1">
      <c r="B12" s="46">
        <v>6</v>
      </c>
      <c r="C12" s="21" t="s">
        <v>282</v>
      </c>
      <c r="D12" s="209" t="s">
        <v>370</v>
      </c>
      <c r="E12" s="209" t="s">
        <v>370</v>
      </c>
      <c r="F12" s="114" t="s">
        <v>283</v>
      </c>
      <c r="G12" s="24">
        <f t="shared" si="1"/>
        <v>30</v>
      </c>
      <c r="H12" s="85">
        <v>800</v>
      </c>
      <c r="I12" s="209" t="s">
        <v>370</v>
      </c>
      <c r="J12" s="209" t="s">
        <v>370</v>
      </c>
      <c r="K12" s="209" t="s">
        <v>370</v>
      </c>
      <c r="L12" s="209" t="s">
        <v>370</v>
      </c>
      <c r="M12" s="209" t="s">
        <v>370</v>
      </c>
      <c r="N12" s="209" t="s">
        <v>370</v>
      </c>
      <c r="O12" s="209" t="s">
        <v>370</v>
      </c>
      <c r="P12" s="209" t="s">
        <v>370</v>
      </c>
      <c r="Q12" s="209" t="s">
        <v>370</v>
      </c>
      <c r="R12" s="209" t="s">
        <v>370</v>
      </c>
      <c r="S12" s="209" t="s">
        <v>370</v>
      </c>
      <c r="T12" s="209" t="s">
        <v>370</v>
      </c>
      <c r="U12" s="209" t="s">
        <v>370</v>
      </c>
      <c r="V12" s="209" t="s">
        <v>370</v>
      </c>
      <c r="W12" s="209" t="s">
        <v>370</v>
      </c>
      <c r="X12" s="47"/>
    </row>
    <row r="13" spans="1:24" ht="31.5" customHeight="1">
      <c r="B13" s="46">
        <v>7</v>
      </c>
      <c r="C13" s="21" t="s">
        <v>40</v>
      </c>
      <c r="D13" s="209" t="s">
        <v>370</v>
      </c>
      <c r="E13" s="209" t="s">
        <v>370</v>
      </c>
      <c r="F13" s="41" t="s">
        <v>286</v>
      </c>
      <c r="G13" s="24">
        <f t="shared" si="1"/>
        <v>30</v>
      </c>
      <c r="H13" s="83">
        <v>1000</v>
      </c>
      <c r="I13" s="209" t="s">
        <v>370</v>
      </c>
      <c r="J13" s="209" t="s">
        <v>370</v>
      </c>
      <c r="K13" s="209" t="s">
        <v>370</v>
      </c>
      <c r="L13" s="209" t="s">
        <v>370</v>
      </c>
      <c r="M13" s="209" t="s">
        <v>370</v>
      </c>
      <c r="N13" s="209" t="s">
        <v>370</v>
      </c>
      <c r="O13" s="209" t="s">
        <v>370</v>
      </c>
      <c r="P13" s="209" t="s">
        <v>370</v>
      </c>
      <c r="Q13" s="209" t="s">
        <v>370</v>
      </c>
      <c r="R13" s="209" t="s">
        <v>370</v>
      </c>
      <c r="S13" s="209" t="s">
        <v>370</v>
      </c>
      <c r="T13" s="209" t="s">
        <v>370</v>
      </c>
      <c r="U13" s="209" t="s">
        <v>370</v>
      </c>
      <c r="V13" s="209" t="s">
        <v>370</v>
      </c>
      <c r="W13" s="209" t="s">
        <v>370</v>
      </c>
      <c r="X13" s="47"/>
    </row>
    <row r="14" spans="1:24" ht="27.95" customHeight="1">
      <c r="B14" s="46">
        <v>8</v>
      </c>
      <c r="C14" s="29" t="s">
        <v>287</v>
      </c>
      <c r="D14" s="209" t="s">
        <v>370</v>
      </c>
      <c r="E14" s="209" t="s">
        <v>370</v>
      </c>
      <c r="F14" s="41" t="s">
        <v>288</v>
      </c>
      <c r="G14" s="24">
        <f t="shared" si="1"/>
        <v>30</v>
      </c>
      <c r="H14" s="81">
        <v>500</v>
      </c>
      <c r="I14" s="209" t="s">
        <v>370</v>
      </c>
      <c r="J14" s="209" t="s">
        <v>370</v>
      </c>
      <c r="K14" s="209" t="s">
        <v>370</v>
      </c>
      <c r="L14" s="209" t="s">
        <v>370</v>
      </c>
      <c r="M14" s="209" t="s">
        <v>370</v>
      </c>
      <c r="N14" s="209" t="s">
        <v>370</v>
      </c>
      <c r="O14" s="209" t="s">
        <v>370</v>
      </c>
      <c r="P14" s="209" t="s">
        <v>370</v>
      </c>
      <c r="Q14" s="209" t="s">
        <v>370</v>
      </c>
      <c r="R14" s="209" t="s">
        <v>370</v>
      </c>
      <c r="S14" s="209" t="s">
        <v>370</v>
      </c>
      <c r="T14" s="209" t="s">
        <v>370</v>
      </c>
      <c r="U14" s="209" t="s">
        <v>370</v>
      </c>
      <c r="V14" s="209" t="s">
        <v>370</v>
      </c>
      <c r="W14" s="209" t="s">
        <v>370</v>
      </c>
      <c r="X14" s="47"/>
    </row>
    <row r="15" spans="1:24" ht="27.95" customHeight="1">
      <c r="B15" s="46">
        <v>9</v>
      </c>
      <c r="C15" s="29" t="s">
        <v>350</v>
      </c>
      <c r="D15" s="209" t="s">
        <v>370</v>
      </c>
      <c r="E15" s="209" t="s">
        <v>370</v>
      </c>
      <c r="F15" s="41" t="s">
        <v>351</v>
      </c>
      <c r="G15" s="24">
        <f>G14</f>
        <v>30</v>
      </c>
      <c r="H15" s="81">
        <v>700</v>
      </c>
      <c r="I15" s="209" t="s">
        <v>370</v>
      </c>
      <c r="J15" s="209" t="s">
        <v>370</v>
      </c>
      <c r="K15" s="209" t="s">
        <v>370</v>
      </c>
      <c r="L15" s="209" t="s">
        <v>370</v>
      </c>
      <c r="M15" s="209" t="s">
        <v>370</v>
      </c>
      <c r="N15" s="209" t="s">
        <v>370</v>
      </c>
      <c r="O15" s="209" t="s">
        <v>370</v>
      </c>
      <c r="P15" s="209" t="s">
        <v>370</v>
      </c>
      <c r="Q15" s="209" t="s">
        <v>370</v>
      </c>
      <c r="R15" s="209" t="s">
        <v>370</v>
      </c>
      <c r="S15" s="209" t="s">
        <v>370</v>
      </c>
      <c r="T15" s="209" t="s">
        <v>370</v>
      </c>
      <c r="U15" s="209" t="s">
        <v>370</v>
      </c>
      <c r="V15" s="209" t="s">
        <v>370</v>
      </c>
      <c r="W15" s="209" t="s">
        <v>370</v>
      </c>
      <c r="X15" s="47"/>
    </row>
    <row r="16" spans="1:24" ht="27.95" customHeight="1">
      <c r="B16" s="46">
        <v>10</v>
      </c>
      <c r="C16" s="21" t="s">
        <v>138</v>
      </c>
      <c r="D16" s="209" t="s">
        <v>370</v>
      </c>
      <c r="E16" s="209" t="s">
        <v>370</v>
      </c>
      <c r="F16" s="41" t="s">
        <v>264</v>
      </c>
      <c r="G16" s="24">
        <f t="shared" ref="G16:G29" si="2">G15</f>
        <v>30</v>
      </c>
      <c r="H16" s="84">
        <v>650</v>
      </c>
      <c r="I16" s="209" t="s">
        <v>370</v>
      </c>
      <c r="J16" s="209" t="s">
        <v>370</v>
      </c>
      <c r="K16" s="209" t="s">
        <v>370</v>
      </c>
      <c r="L16" s="209" t="s">
        <v>370</v>
      </c>
      <c r="M16" s="209" t="s">
        <v>370</v>
      </c>
      <c r="N16" s="209" t="s">
        <v>370</v>
      </c>
      <c r="O16" s="209" t="s">
        <v>370</v>
      </c>
      <c r="P16" s="209" t="s">
        <v>370</v>
      </c>
      <c r="Q16" s="209" t="s">
        <v>370</v>
      </c>
      <c r="R16" s="209" t="s">
        <v>370</v>
      </c>
      <c r="S16" s="209" t="s">
        <v>370</v>
      </c>
      <c r="T16" s="209" t="s">
        <v>370</v>
      </c>
      <c r="U16" s="209" t="s">
        <v>370</v>
      </c>
      <c r="V16" s="209" t="s">
        <v>370</v>
      </c>
      <c r="W16" s="209" t="s">
        <v>370</v>
      </c>
      <c r="X16" s="47"/>
    </row>
    <row r="17" spans="2:24" ht="27.95" customHeight="1">
      <c r="B17" s="46">
        <v>11</v>
      </c>
      <c r="C17" s="60" t="s">
        <v>290</v>
      </c>
      <c r="D17" s="209" t="s">
        <v>370</v>
      </c>
      <c r="E17" s="209" t="s">
        <v>370</v>
      </c>
      <c r="F17" s="41" t="s">
        <v>291</v>
      </c>
      <c r="G17" s="24">
        <f t="shared" si="2"/>
        <v>30</v>
      </c>
      <c r="H17" s="67">
        <v>750</v>
      </c>
      <c r="I17" s="209" t="s">
        <v>370</v>
      </c>
      <c r="J17" s="209" t="s">
        <v>370</v>
      </c>
      <c r="K17" s="209" t="s">
        <v>370</v>
      </c>
      <c r="L17" s="209" t="s">
        <v>370</v>
      </c>
      <c r="M17" s="209" t="s">
        <v>370</v>
      </c>
      <c r="N17" s="209" t="s">
        <v>370</v>
      </c>
      <c r="O17" s="209" t="s">
        <v>370</v>
      </c>
      <c r="P17" s="209" t="s">
        <v>370</v>
      </c>
      <c r="Q17" s="209" t="s">
        <v>370</v>
      </c>
      <c r="R17" s="209" t="s">
        <v>370</v>
      </c>
      <c r="S17" s="209" t="s">
        <v>370</v>
      </c>
      <c r="T17" s="209" t="s">
        <v>370</v>
      </c>
      <c r="U17" s="209" t="s">
        <v>370</v>
      </c>
      <c r="V17" s="209" t="s">
        <v>370</v>
      </c>
      <c r="W17" s="209" t="s">
        <v>370</v>
      </c>
      <c r="X17" s="47"/>
    </row>
    <row r="18" spans="2:24" ht="27.95" customHeight="1">
      <c r="B18" s="46">
        <v>12</v>
      </c>
      <c r="C18" s="4" t="s">
        <v>292</v>
      </c>
      <c r="D18" s="209" t="s">
        <v>370</v>
      </c>
      <c r="E18" s="209" t="s">
        <v>370</v>
      </c>
      <c r="F18" s="126" t="s">
        <v>322</v>
      </c>
      <c r="G18" s="24">
        <f t="shared" si="2"/>
        <v>30</v>
      </c>
      <c r="H18" s="72">
        <v>500</v>
      </c>
      <c r="I18" s="209" t="s">
        <v>370</v>
      </c>
      <c r="J18" s="209" t="s">
        <v>370</v>
      </c>
      <c r="K18" s="209" t="s">
        <v>370</v>
      </c>
      <c r="L18" s="209" t="s">
        <v>370</v>
      </c>
      <c r="M18" s="209" t="s">
        <v>370</v>
      </c>
      <c r="N18" s="209" t="s">
        <v>370</v>
      </c>
      <c r="O18" s="209" t="s">
        <v>370</v>
      </c>
      <c r="P18" s="209" t="s">
        <v>370</v>
      </c>
      <c r="Q18" s="209" t="s">
        <v>370</v>
      </c>
      <c r="R18" s="209" t="s">
        <v>370</v>
      </c>
      <c r="S18" s="209" t="s">
        <v>370</v>
      </c>
      <c r="T18" s="209" t="s">
        <v>370</v>
      </c>
      <c r="U18" s="209" t="s">
        <v>370</v>
      </c>
      <c r="V18" s="209" t="s">
        <v>370</v>
      </c>
      <c r="W18" s="209" t="s">
        <v>370</v>
      </c>
      <c r="X18" s="47"/>
    </row>
    <row r="19" spans="2:24" ht="27.95" customHeight="1">
      <c r="B19" s="46">
        <v>13</v>
      </c>
      <c r="C19" s="60" t="s">
        <v>293</v>
      </c>
      <c r="D19" s="209" t="s">
        <v>370</v>
      </c>
      <c r="E19" s="209" t="s">
        <v>370</v>
      </c>
      <c r="F19" s="41" t="s">
        <v>166</v>
      </c>
      <c r="G19" s="24">
        <f t="shared" si="2"/>
        <v>30</v>
      </c>
      <c r="H19" s="67">
        <v>750</v>
      </c>
      <c r="I19" s="209" t="s">
        <v>370</v>
      </c>
      <c r="J19" s="209" t="s">
        <v>370</v>
      </c>
      <c r="K19" s="209" t="s">
        <v>370</v>
      </c>
      <c r="L19" s="209" t="s">
        <v>370</v>
      </c>
      <c r="M19" s="209" t="s">
        <v>370</v>
      </c>
      <c r="N19" s="209" t="s">
        <v>370</v>
      </c>
      <c r="O19" s="209" t="s">
        <v>370</v>
      </c>
      <c r="P19" s="209" t="s">
        <v>370</v>
      </c>
      <c r="Q19" s="209" t="s">
        <v>370</v>
      </c>
      <c r="R19" s="209" t="s">
        <v>370</v>
      </c>
      <c r="S19" s="209" t="s">
        <v>370</v>
      </c>
      <c r="T19" s="209" t="s">
        <v>370</v>
      </c>
      <c r="U19" s="209" t="s">
        <v>370</v>
      </c>
      <c r="V19" s="209" t="s">
        <v>370</v>
      </c>
      <c r="W19" s="209" t="s">
        <v>370</v>
      </c>
      <c r="X19" s="47"/>
    </row>
    <row r="20" spans="2:24" ht="27.95" customHeight="1">
      <c r="B20" s="46">
        <v>14</v>
      </c>
      <c r="C20" s="60" t="s">
        <v>142</v>
      </c>
      <c r="D20" s="209" t="s">
        <v>370</v>
      </c>
      <c r="E20" s="209" t="s">
        <v>370</v>
      </c>
      <c r="F20" s="41" t="s">
        <v>294</v>
      </c>
      <c r="G20" s="24">
        <f t="shared" si="2"/>
        <v>30</v>
      </c>
      <c r="H20" s="67">
        <v>700</v>
      </c>
      <c r="I20" s="209" t="s">
        <v>370</v>
      </c>
      <c r="J20" s="209" t="s">
        <v>370</v>
      </c>
      <c r="K20" s="209" t="s">
        <v>370</v>
      </c>
      <c r="L20" s="209" t="s">
        <v>370</v>
      </c>
      <c r="M20" s="209" t="s">
        <v>370</v>
      </c>
      <c r="N20" s="209" t="s">
        <v>370</v>
      </c>
      <c r="O20" s="209" t="s">
        <v>370</v>
      </c>
      <c r="P20" s="209" t="s">
        <v>370</v>
      </c>
      <c r="Q20" s="209" t="s">
        <v>370</v>
      </c>
      <c r="R20" s="209" t="s">
        <v>370</v>
      </c>
      <c r="S20" s="209" t="s">
        <v>370</v>
      </c>
      <c r="T20" s="209" t="s">
        <v>370</v>
      </c>
      <c r="U20" s="209" t="s">
        <v>370</v>
      </c>
      <c r="V20" s="209" t="s">
        <v>370</v>
      </c>
      <c r="W20" s="209" t="s">
        <v>370</v>
      </c>
      <c r="X20" s="47"/>
    </row>
    <row r="21" spans="2:24" ht="27.95" customHeight="1">
      <c r="B21" s="46">
        <v>15</v>
      </c>
      <c r="C21" s="60" t="s">
        <v>295</v>
      </c>
      <c r="D21" s="209" t="s">
        <v>370</v>
      </c>
      <c r="E21" s="209" t="s">
        <v>370</v>
      </c>
      <c r="F21" s="41" t="s">
        <v>260</v>
      </c>
      <c r="G21" s="24">
        <f t="shared" si="2"/>
        <v>30</v>
      </c>
      <c r="H21" s="67">
        <v>500</v>
      </c>
      <c r="I21" s="209" t="s">
        <v>370</v>
      </c>
      <c r="J21" s="209" t="s">
        <v>370</v>
      </c>
      <c r="K21" s="209" t="s">
        <v>370</v>
      </c>
      <c r="L21" s="209" t="s">
        <v>370</v>
      </c>
      <c r="M21" s="209" t="s">
        <v>370</v>
      </c>
      <c r="N21" s="209" t="s">
        <v>370</v>
      </c>
      <c r="O21" s="209" t="s">
        <v>370</v>
      </c>
      <c r="P21" s="209" t="s">
        <v>370</v>
      </c>
      <c r="Q21" s="209" t="s">
        <v>370</v>
      </c>
      <c r="R21" s="209" t="s">
        <v>370</v>
      </c>
      <c r="S21" s="209" t="s">
        <v>370</v>
      </c>
      <c r="T21" s="209" t="s">
        <v>370</v>
      </c>
      <c r="U21" s="209" t="s">
        <v>370</v>
      </c>
      <c r="V21" s="209" t="s">
        <v>370</v>
      </c>
      <c r="W21" s="209" t="s">
        <v>370</v>
      </c>
      <c r="X21" s="47"/>
    </row>
    <row r="22" spans="2:24" ht="27.95" customHeight="1">
      <c r="B22" s="46">
        <v>16</v>
      </c>
      <c r="C22" s="60" t="s">
        <v>296</v>
      </c>
      <c r="D22" s="209" t="s">
        <v>370</v>
      </c>
      <c r="E22" s="209" t="s">
        <v>370</v>
      </c>
      <c r="F22" s="41" t="s">
        <v>154</v>
      </c>
      <c r="G22" s="24">
        <f t="shared" si="2"/>
        <v>30</v>
      </c>
      <c r="H22" s="86">
        <v>700</v>
      </c>
      <c r="I22" s="209" t="s">
        <v>370</v>
      </c>
      <c r="J22" s="209" t="s">
        <v>370</v>
      </c>
      <c r="K22" s="209" t="s">
        <v>370</v>
      </c>
      <c r="L22" s="209" t="s">
        <v>370</v>
      </c>
      <c r="M22" s="209" t="s">
        <v>370</v>
      </c>
      <c r="N22" s="209" t="s">
        <v>370</v>
      </c>
      <c r="O22" s="209" t="s">
        <v>370</v>
      </c>
      <c r="P22" s="209" t="s">
        <v>370</v>
      </c>
      <c r="Q22" s="209" t="s">
        <v>370</v>
      </c>
      <c r="R22" s="209" t="s">
        <v>370</v>
      </c>
      <c r="S22" s="209" t="s">
        <v>370</v>
      </c>
      <c r="T22" s="209" t="s">
        <v>370</v>
      </c>
      <c r="U22" s="209" t="s">
        <v>370</v>
      </c>
      <c r="V22" s="209" t="s">
        <v>370</v>
      </c>
      <c r="W22" s="209" t="s">
        <v>370</v>
      </c>
      <c r="X22" s="47"/>
    </row>
    <row r="23" spans="2:24" ht="27.95" customHeight="1">
      <c r="B23" s="46">
        <v>17</v>
      </c>
      <c r="C23" s="60" t="s">
        <v>297</v>
      </c>
      <c r="D23" s="209" t="s">
        <v>370</v>
      </c>
      <c r="E23" s="209" t="s">
        <v>370</v>
      </c>
      <c r="F23" s="41" t="s">
        <v>248</v>
      </c>
      <c r="G23" s="24">
        <f t="shared" si="2"/>
        <v>30</v>
      </c>
      <c r="H23" s="86">
        <v>700</v>
      </c>
      <c r="I23" s="209" t="s">
        <v>370</v>
      </c>
      <c r="J23" s="209" t="s">
        <v>370</v>
      </c>
      <c r="K23" s="209" t="s">
        <v>370</v>
      </c>
      <c r="L23" s="209" t="s">
        <v>370</v>
      </c>
      <c r="M23" s="209" t="s">
        <v>370</v>
      </c>
      <c r="N23" s="209" t="s">
        <v>370</v>
      </c>
      <c r="O23" s="209" t="s">
        <v>370</v>
      </c>
      <c r="P23" s="209" t="s">
        <v>370</v>
      </c>
      <c r="Q23" s="209" t="s">
        <v>370</v>
      </c>
      <c r="R23" s="209" t="s">
        <v>370</v>
      </c>
      <c r="S23" s="209" t="s">
        <v>370</v>
      </c>
      <c r="T23" s="209" t="s">
        <v>370</v>
      </c>
      <c r="U23" s="209" t="s">
        <v>370</v>
      </c>
      <c r="V23" s="209" t="s">
        <v>370</v>
      </c>
      <c r="W23" s="209" t="s">
        <v>370</v>
      </c>
      <c r="X23" s="47"/>
    </row>
    <row r="24" spans="2:24" ht="27.95" customHeight="1">
      <c r="B24" s="46">
        <v>18</v>
      </c>
      <c r="C24" s="60" t="s">
        <v>284</v>
      </c>
      <c r="D24" s="209" t="s">
        <v>370</v>
      </c>
      <c r="E24" s="209" t="s">
        <v>370</v>
      </c>
      <c r="F24" s="41" t="s">
        <v>285</v>
      </c>
      <c r="G24" s="24">
        <f t="shared" si="2"/>
        <v>30</v>
      </c>
      <c r="H24" s="86">
        <v>800</v>
      </c>
      <c r="I24" s="209" t="s">
        <v>370</v>
      </c>
      <c r="J24" s="209" t="s">
        <v>370</v>
      </c>
      <c r="K24" s="209" t="s">
        <v>370</v>
      </c>
      <c r="L24" s="209" t="s">
        <v>370</v>
      </c>
      <c r="M24" s="209" t="s">
        <v>370</v>
      </c>
      <c r="N24" s="209" t="s">
        <v>370</v>
      </c>
      <c r="O24" s="209" t="s">
        <v>370</v>
      </c>
      <c r="P24" s="209" t="s">
        <v>370</v>
      </c>
      <c r="Q24" s="209" t="s">
        <v>370</v>
      </c>
      <c r="R24" s="209" t="s">
        <v>370</v>
      </c>
      <c r="S24" s="209" t="s">
        <v>370</v>
      </c>
      <c r="T24" s="209" t="s">
        <v>370</v>
      </c>
      <c r="U24" s="209" t="s">
        <v>370</v>
      </c>
      <c r="V24" s="209" t="s">
        <v>370</v>
      </c>
      <c r="W24" s="209" t="s">
        <v>370</v>
      </c>
      <c r="X24" s="47"/>
    </row>
    <row r="25" spans="2:24" ht="27.95" customHeight="1">
      <c r="B25" s="46">
        <v>19</v>
      </c>
      <c r="C25" s="29" t="s">
        <v>258</v>
      </c>
      <c r="D25" s="209" t="s">
        <v>370</v>
      </c>
      <c r="E25" s="209" t="s">
        <v>370</v>
      </c>
      <c r="F25" s="126" t="s">
        <v>299</v>
      </c>
      <c r="G25" s="24">
        <f t="shared" si="2"/>
        <v>30</v>
      </c>
      <c r="H25" s="86">
        <v>600</v>
      </c>
      <c r="I25" s="209" t="s">
        <v>370</v>
      </c>
      <c r="J25" s="209" t="s">
        <v>370</v>
      </c>
      <c r="K25" s="209" t="s">
        <v>370</v>
      </c>
      <c r="L25" s="209" t="s">
        <v>370</v>
      </c>
      <c r="M25" s="209" t="s">
        <v>370</v>
      </c>
      <c r="N25" s="209" t="s">
        <v>370</v>
      </c>
      <c r="O25" s="209" t="s">
        <v>370</v>
      </c>
      <c r="P25" s="209" t="s">
        <v>370</v>
      </c>
      <c r="Q25" s="209" t="s">
        <v>370</v>
      </c>
      <c r="R25" s="209" t="s">
        <v>370</v>
      </c>
      <c r="S25" s="209" t="s">
        <v>370</v>
      </c>
      <c r="T25" s="209" t="s">
        <v>370</v>
      </c>
      <c r="U25" s="209" t="s">
        <v>370</v>
      </c>
      <c r="V25" s="209" t="s">
        <v>370</v>
      </c>
      <c r="W25" s="209" t="s">
        <v>370</v>
      </c>
      <c r="X25" s="47"/>
    </row>
    <row r="26" spans="2:24" ht="27.95" customHeight="1">
      <c r="B26" s="46">
        <v>20</v>
      </c>
      <c r="C26" s="29" t="s">
        <v>352</v>
      </c>
      <c r="D26" s="209" t="s">
        <v>370</v>
      </c>
      <c r="E26" s="209" t="s">
        <v>370</v>
      </c>
      <c r="F26" s="41" t="s">
        <v>353</v>
      </c>
      <c r="G26" s="24">
        <f t="shared" si="2"/>
        <v>30</v>
      </c>
      <c r="H26" s="86">
        <v>600</v>
      </c>
      <c r="I26" s="209" t="s">
        <v>370</v>
      </c>
      <c r="J26" s="209" t="s">
        <v>370</v>
      </c>
      <c r="K26" s="209" t="s">
        <v>370</v>
      </c>
      <c r="L26" s="209" t="s">
        <v>370</v>
      </c>
      <c r="M26" s="209" t="s">
        <v>370</v>
      </c>
      <c r="N26" s="209" t="s">
        <v>370</v>
      </c>
      <c r="O26" s="209" t="s">
        <v>370</v>
      </c>
      <c r="P26" s="209" t="s">
        <v>370</v>
      </c>
      <c r="Q26" s="209" t="s">
        <v>370</v>
      </c>
      <c r="R26" s="209" t="s">
        <v>370</v>
      </c>
      <c r="S26" s="209" t="s">
        <v>370</v>
      </c>
      <c r="T26" s="209" t="s">
        <v>370</v>
      </c>
      <c r="U26" s="209" t="s">
        <v>370</v>
      </c>
      <c r="V26" s="209" t="s">
        <v>370</v>
      </c>
      <c r="W26" s="209" t="s">
        <v>370</v>
      </c>
      <c r="X26" s="47"/>
    </row>
    <row r="27" spans="2:24" ht="27.95" customHeight="1">
      <c r="B27" s="46">
        <v>21</v>
      </c>
      <c r="C27" s="29" t="s">
        <v>339</v>
      </c>
      <c r="D27" s="209" t="s">
        <v>370</v>
      </c>
      <c r="E27" s="209" t="s">
        <v>370</v>
      </c>
      <c r="F27" s="41" t="s">
        <v>340</v>
      </c>
      <c r="G27" s="24">
        <v>25</v>
      </c>
      <c r="H27" s="86">
        <v>625</v>
      </c>
      <c r="I27" s="209" t="s">
        <v>370</v>
      </c>
      <c r="J27" s="209" t="s">
        <v>370</v>
      </c>
      <c r="K27" s="209" t="s">
        <v>370</v>
      </c>
      <c r="L27" s="209" t="s">
        <v>370</v>
      </c>
      <c r="M27" s="209" t="s">
        <v>370</v>
      </c>
      <c r="N27" s="209" t="s">
        <v>370</v>
      </c>
      <c r="O27" s="209" t="s">
        <v>370</v>
      </c>
      <c r="P27" s="209" t="s">
        <v>370</v>
      </c>
      <c r="Q27" s="209" t="s">
        <v>370</v>
      </c>
      <c r="R27" s="209" t="s">
        <v>370</v>
      </c>
      <c r="S27" s="209" t="s">
        <v>370</v>
      </c>
      <c r="T27" s="209" t="s">
        <v>370</v>
      </c>
      <c r="U27" s="209" t="s">
        <v>370</v>
      </c>
      <c r="V27" s="209" t="s">
        <v>370</v>
      </c>
      <c r="W27" s="209" t="s">
        <v>370</v>
      </c>
      <c r="X27" s="47"/>
    </row>
    <row r="28" spans="2:24" ht="27.95" customHeight="1">
      <c r="B28" s="46">
        <v>22</v>
      </c>
      <c r="C28" s="29" t="s">
        <v>250</v>
      </c>
      <c r="D28" s="209" t="s">
        <v>370</v>
      </c>
      <c r="E28" s="209" t="s">
        <v>370</v>
      </c>
      <c r="F28" s="117" t="s">
        <v>302</v>
      </c>
      <c r="G28" s="24">
        <v>30</v>
      </c>
      <c r="H28" s="85">
        <v>600</v>
      </c>
      <c r="I28" s="209" t="s">
        <v>370</v>
      </c>
      <c r="J28" s="209" t="s">
        <v>370</v>
      </c>
      <c r="K28" s="209" t="s">
        <v>370</v>
      </c>
      <c r="L28" s="209" t="s">
        <v>370</v>
      </c>
      <c r="M28" s="209" t="s">
        <v>370</v>
      </c>
      <c r="N28" s="209" t="s">
        <v>370</v>
      </c>
      <c r="O28" s="209" t="s">
        <v>370</v>
      </c>
      <c r="P28" s="209" t="s">
        <v>370</v>
      </c>
      <c r="Q28" s="209" t="s">
        <v>370</v>
      </c>
      <c r="R28" s="209" t="s">
        <v>370</v>
      </c>
      <c r="S28" s="209" t="s">
        <v>370</v>
      </c>
      <c r="T28" s="209" t="s">
        <v>370</v>
      </c>
      <c r="U28" s="209" t="s">
        <v>370</v>
      </c>
      <c r="V28" s="209" t="s">
        <v>370</v>
      </c>
      <c r="W28" s="209" t="s">
        <v>370</v>
      </c>
      <c r="X28" s="47"/>
    </row>
    <row r="29" spans="2:24" ht="27.95" customHeight="1">
      <c r="B29" s="46">
        <v>23</v>
      </c>
      <c r="C29" s="29" t="s">
        <v>348</v>
      </c>
      <c r="D29" s="209" t="s">
        <v>370</v>
      </c>
      <c r="E29" s="209" t="s">
        <v>370</v>
      </c>
      <c r="F29" s="201" t="s">
        <v>349</v>
      </c>
      <c r="G29" s="24">
        <f t="shared" si="2"/>
        <v>30</v>
      </c>
      <c r="H29" s="200">
        <v>600</v>
      </c>
      <c r="I29" s="209" t="s">
        <v>370</v>
      </c>
      <c r="J29" s="209" t="s">
        <v>370</v>
      </c>
      <c r="K29" s="209" t="s">
        <v>370</v>
      </c>
      <c r="L29" s="209" t="s">
        <v>370</v>
      </c>
      <c r="M29" s="209" t="s">
        <v>370</v>
      </c>
      <c r="N29" s="209" t="s">
        <v>370</v>
      </c>
      <c r="O29" s="209" t="s">
        <v>370</v>
      </c>
      <c r="P29" s="209" t="s">
        <v>370</v>
      </c>
      <c r="Q29" s="209" t="s">
        <v>370</v>
      </c>
      <c r="R29" s="209" t="s">
        <v>370</v>
      </c>
      <c r="S29" s="209" t="s">
        <v>370</v>
      </c>
      <c r="T29" s="209" t="s">
        <v>370</v>
      </c>
      <c r="U29" s="209" t="s">
        <v>370</v>
      </c>
      <c r="V29" s="209" t="s">
        <v>370</v>
      </c>
      <c r="W29" s="209" t="s">
        <v>370</v>
      </c>
      <c r="X29" s="47"/>
    </row>
    <row r="30" spans="2:24" ht="15" customHeight="1" thickBot="1">
      <c r="B30" s="51"/>
      <c r="C30" s="52" t="s">
        <v>81</v>
      </c>
      <c r="D30" s="53"/>
      <c r="E30" s="54"/>
      <c r="F30" s="116"/>
      <c r="G30" s="55"/>
      <c r="H30" s="70">
        <f>SUM(H7:H29)</f>
        <v>19375</v>
      </c>
      <c r="I30" s="209" t="s">
        <v>370</v>
      </c>
      <c r="J30" s="209" t="s">
        <v>370</v>
      </c>
      <c r="K30" s="209" t="s">
        <v>370</v>
      </c>
      <c r="L30" s="209" t="s">
        <v>370</v>
      </c>
      <c r="M30" s="209" t="s">
        <v>370</v>
      </c>
      <c r="N30" s="209" t="s">
        <v>370</v>
      </c>
      <c r="O30" s="209" t="s">
        <v>370</v>
      </c>
      <c r="P30" s="209" t="s">
        <v>370</v>
      </c>
      <c r="Q30" s="209" t="s">
        <v>370</v>
      </c>
      <c r="R30" s="209" t="s">
        <v>370</v>
      </c>
      <c r="S30" s="209" t="s">
        <v>370</v>
      </c>
      <c r="T30" s="209" t="s">
        <v>370</v>
      </c>
      <c r="U30" s="209" t="s">
        <v>370</v>
      </c>
      <c r="V30" s="209" t="s">
        <v>370</v>
      </c>
      <c r="W30" s="209" t="s">
        <v>370</v>
      </c>
      <c r="X30" s="56"/>
    </row>
    <row r="31" spans="2:24" ht="15" customHeight="1">
      <c r="B31" s="76"/>
      <c r="C31" s="76"/>
      <c r="D31" s="12"/>
      <c r="E31" s="132"/>
      <c r="F31" s="133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</row>
    <row r="32" spans="2:24" ht="12.75" customHeight="1">
      <c r="B32" s="76"/>
      <c r="C32" s="76"/>
      <c r="D32" s="131"/>
      <c r="E32" s="132"/>
      <c r="F32" s="131"/>
      <c r="G32" s="1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75"/>
    </row>
    <row r="33" spans="2:23" ht="15.75">
      <c r="B33" s="124"/>
      <c r="C33" s="3"/>
      <c r="F33" s="131"/>
      <c r="N33" s="3"/>
      <c r="O33" s="3"/>
      <c r="P33" s="3"/>
      <c r="U33" s="3"/>
      <c r="V33" s="3"/>
    </row>
    <row r="34" spans="2:23">
      <c r="C34" s="103" t="s">
        <v>35</v>
      </c>
      <c r="F34" s="131"/>
      <c r="H34" s="7"/>
      <c r="I34" s="58"/>
      <c r="J34" s="58"/>
      <c r="K34" s="22"/>
      <c r="M34" s="103"/>
      <c r="N34" s="120"/>
      <c r="O34" s="103" t="s">
        <v>36</v>
      </c>
      <c r="P34" s="7"/>
      <c r="U34" t="s">
        <v>227</v>
      </c>
      <c r="V34" s="7"/>
      <c r="W34" s="7"/>
    </row>
    <row r="35" spans="2:23">
      <c r="C35" s="103" t="s">
        <v>34</v>
      </c>
      <c r="H35" s="7"/>
      <c r="I35" s="58"/>
      <c r="J35" s="63"/>
      <c r="K35" s="22"/>
      <c r="M35" s="103"/>
      <c r="N35" s="120"/>
      <c r="O35" s="102" t="s">
        <v>69</v>
      </c>
      <c r="P35" s="7"/>
      <c r="V35" s="113"/>
      <c r="W35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15748031496062992" right="0.23622047244094491" top="0.19685039370078741" bottom="0.23622047244094491" header="0" footer="0"/>
  <pageSetup scale="55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69"/>
  <sheetViews>
    <sheetView view="pageLayout" topLeftCell="A48" workbookViewId="0">
      <selection sqref="A1:AB69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3" t="s">
        <v>0</v>
      </c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</row>
    <row r="2" spans="3:28" ht="20.25">
      <c r="C2" s="7"/>
      <c r="D2" s="213" t="s">
        <v>19</v>
      </c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</row>
    <row r="3" spans="3:28">
      <c r="C3" s="7"/>
      <c r="D3" s="225" t="s">
        <v>16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</row>
    <row r="4" spans="3:28" ht="13.5" thickBot="1">
      <c r="C4" s="9"/>
      <c r="D4" s="142" t="s">
        <v>362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32" t="s">
        <v>203</v>
      </c>
      <c r="U4" s="232"/>
      <c r="V4" s="232"/>
      <c r="W4" s="9"/>
      <c r="X4" s="9"/>
      <c r="Y4" s="9"/>
      <c r="Z4" s="10"/>
      <c r="AA4" s="9"/>
      <c r="AB4" s="23" t="s">
        <v>201</v>
      </c>
    </row>
    <row r="5" spans="3:28">
      <c r="C5" s="170" t="s">
        <v>1</v>
      </c>
      <c r="D5" s="215" t="s">
        <v>2</v>
      </c>
      <c r="E5" s="171" t="s">
        <v>74</v>
      </c>
      <c r="F5" s="171"/>
      <c r="G5" s="151" t="s">
        <v>32</v>
      </c>
      <c r="H5" s="152" t="s">
        <v>3</v>
      </c>
      <c r="I5" s="172" t="s">
        <v>24</v>
      </c>
      <c r="J5" s="218" t="s">
        <v>17</v>
      </c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150" t="s">
        <v>20</v>
      </c>
      <c r="AA5" s="150" t="s">
        <v>5</v>
      </c>
      <c r="AB5" s="154" t="s">
        <v>27</v>
      </c>
    </row>
    <row r="6" spans="3:28">
      <c r="C6" s="173"/>
      <c r="D6" s="216"/>
      <c r="E6" s="174" t="s">
        <v>75</v>
      </c>
      <c r="F6" s="174" t="s">
        <v>37</v>
      </c>
      <c r="G6" s="156" t="s">
        <v>25</v>
      </c>
      <c r="H6" s="157" t="s">
        <v>4</v>
      </c>
      <c r="I6" s="175" t="s">
        <v>9</v>
      </c>
      <c r="J6" s="220" t="s">
        <v>6</v>
      </c>
      <c r="K6" s="221"/>
      <c r="L6" s="221"/>
      <c r="M6" s="222"/>
      <c r="N6" s="159" t="s">
        <v>7</v>
      </c>
      <c r="O6" s="236" t="s">
        <v>22</v>
      </c>
      <c r="P6" s="160" t="s">
        <v>122</v>
      </c>
      <c r="Q6" s="160" t="s">
        <v>95</v>
      </c>
      <c r="R6" s="160" t="s">
        <v>147</v>
      </c>
      <c r="S6" s="160"/>
      <c r="T6" s="159" t="s">
        <v>271</v>
      </c>
      <c r="U6" s="159" t="s">
        <v>265</v>
      </c>
      <c r="V6" s="159" t="s">
        <v>118</v>
      </c>
      <c r="W6" s="159" t="s">
        <v>70</v>
      </c>
      <c r="X6" s="159" t="s">
        <v>161</v>
      </c>
      <c r="Y6" s="159" t="s">
        <v>319</v>
      </c>
      <c r="Z6" s="146" t="s">
        <v>23</v>
      </c>
      <c r="AA6" s="146" t="s">
        <v>21</v>
      </c>
      <c r="AB6" s="162" t="s">
        <v>80</v>
      </c>
    </row>
    <row r="7" spans="3:28" ht="13.5" thickBot="1">
      <c r="C7" s="176"/>
      <c r="D7" s="217"/>
      <c r="E7" s="177" t="s">
        <v>76</v>
      </c>
      <c r="F7" s="178"/>
      <c r="G7" s="166"/>
      <c r="H7" s="164"/>
      <c r="I7" s="179" t="s">
        <v>8</v>
      </c>
      <c r="J7" s="165" t="s">
        <v>14</v>
      </c>
      <c r="K7" s="165" t="s">
        <v>15</v>
      </c>
      <c r="L7" s="165" t="s">
        <v>18</v>
      </c>
      <c r="M7" s="167" t="s">
        <v>54</v>
      </c>
      <c r="N7" s="165" t="s">
        <v>13</v>
      </c>
      <c r="O7" s="237"/>
      <c r="P7" s="168" t="s">
        <v>95</v>
      </c>
      <c r="Q7" s="168" t="s">
        <v>114</v>
      </c>
      <c r="R7" s="148" t="s">
        <v>146</v>
      </c>
      <c r="S7" s="148" t="s">
        <v>77</v>
      </c>
      <c r="T7" s="165" t="s">
        <v>272</v>
      </c>
      <c r="U7" s="165" t="s">
        <v>266</v>
      </c>
      <c r="V7" s="165" t="s">
        <v>119</v>
      </c>
      <c r="W7" s="165"/>
      <c r="X7" s="165"/>
      <c r="Y7" s="165" t="s">
        <v>325</v>
      </c>
      <c r="Z7" s="178"/>
      <c r="AA7" s="178"/>
      <c r="AB7" s="180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204</v>
      </c>
      <c r="E9" s="209" t="s">
        <v>370</v>
      </c>
      <c r="F9" s="209" t="s">
        <v>370</v>
      </c>
      <c r="G9" s="41" t="s">
        <v>83</v>
      </c>
      <c r="H9" s="65">
        <v>25</v>
      </c>
      <c r="I9" s="85">
        <v>291.67</v>
      </c>
      <c r="J9" s="209" t="s">
        <v>370</v>
      </c>
      <c r="K9" s="209" t="s">
        <v>370</v>
      </c>
      <c r="L9" s="209" t="s">
        <v>370</v>
      </c>
      <c r="M9" s="209" t="s">
        <v>370</v>
      </c>
      <c r="N9" s="209" t="s">
        <v>370</v>
      </c>
      <c r="O9" s="209" t="s">
        <v>370</v>
      </c>
      <c r="P9" s="209" t="s">
        <v>370</v>
      </c>
      <c r="Q9" s="209" t="s">
        <v>370</v>
      </c>
      <c r="R9" s="209" t="s">
        <v>370</v>
      </c>
      <c r="S9" s="209" t="s">
        <v>370</v>
      </c>
      <c r="T9" s="209" t="s">
        <v>370</v>
      </c>
      <c r="U9" s="209" t="s">
        <v>370</v>
      </c>
      <c r="V9" s="209" t="s">
        <v>370</v>
      </c>
      <c r="W9" s="209" t="s">
        <v>370</v>
      </c>
      <c r="X9" s="209" t="s">
        <v>370</v>
      </c>
      <c r="Y9" s="209" t="s">
        <v>370</v>
      </c>
      <c r="Z9" s="209" t="s">
        <v>370</v>
      </c>
      <c r="AA9" s="209" t="s">
        <v>370</v>
      </c>
      <c r="AB9" s="36"/>
    </row>
    <row r="10" spans="3:28" ht="23.25" customHeight="1">
      <c r="C10" s="71">
        <v>2</v>
      </c>
      <c r="D10" s="29" t="s">
        <v>31</v>
      </c>
      <c r="E10" s="209" t="s">
        <v>370</v>
      </c>
      <c r="F10" s="209" t="s">
        <v>370</v>
      </c>
      <c r="G10" s="41" t="s">
        <v>83</v>
      </c>
      <c r="H10" s="65">
        <v>30</v>
      </c>
      <c r="I10" s="85">
        <v>350</v>
      </c>
      <c r="J10" s="209" t="s">
        <v>370</v>
      </c>
      <c r="K10" s="209" t="s">
        <v>370</v>
      </c>
      <c r="L10" s="209" t="s">
        <v>370</v>
      </c>
      <c r="M10" s="209" t="s">
        <v>370</v>
      </c>
      <c r="N10" s="209" t="s">
        <v>370</v>
      </c>
      <c r="O10" s="209" t="s">
        <v>370</v>
      </c>
      <c r="P10" s="209" t="s">
        <v>370</v>
      </c>
      <c r="Q10" s="209" t="s">
        <v>370</v>
      </c>
      <c r="R10" s="209" t="s">
        <v>370</v>
      </c>
      <c r="S10" s="209" t="s">
        <v>370</v>
      </c>
      <c r="T10" s="209" t="s">
        <v>370</v>
      </c>
      <c r="U10" s="209" t="s">
        <v>370</v>
      </c>
      <c r="V10" s="209" t="s">
        <v>370</v>
      </c>
      <c r="W10" s="209" t="s">
        <v>370</v>
      </c>
      <c r="X10" s="209" t="s">
        <v>370</v>
      </c>
      <c r="Y10" s="209" t="s">
        <v>370</v>
      </c>
      <c r="Z10" s="209" t="s">
        <v>370</v>
      </c>
      <c r="AA10" s="209" t="s">
        <v>370</v>
      </c>
      <c r="AB10" s="36"/>
    </row>
    <row r="11" spans="3:28" ht="23.25" customHeight="1">
      <c r="C11" s="71">
        <v>3</v>
      </c>
      <c r="D11" s="29" t="s">
        <v>73</v>
      </c>
      <c r="E11" s="209" t="s">
        <v>370</v>
      </c>
      <c r="F11" s="209" t="s">
        <v>370</v>
      </c>
      <c r="G11" s="41" t="s">
        <v>83</v>
      </c>
      <c r="H11" s="65">
        <f t="shared" ref="H11:H32" si="0">H10</f>
        <v>30</v>
      </c>
      <c r="I11" s="85">
        <v>350</v>
      </c>
      <c r="J11" s="209" t="s">
        <v>370</v>
      </c>
      <c r="K11" s="209" t="s">
        <v>370</v>
      </c>
      <c r="L11" s="209" t="s">
        <v>370</v>
      </c>
      <c r="M11" s="209" t="s">
        <v>370</v>
      </c>
      <c r="N11" s="209" t="s">
        <v>370</v>
      </c>
      <c r="O11" s="209" t="s">
        <v>370</v>
      </c>
      <c r="P11" s="209" t="s">
        <v>370</v>
      </c>
      <c r="Q11" s="209" t="s">
        <v>370</v>
      </c>
      <c r="R11" s="209" t="s">
        <v>370</v>
      </c>
      <c r="S11" s="209" t="s">
        <v>370</v>
      </c>
      <c r="T11" s="209" t="s">
        <v>370</v>
      </c>
      <c r="U11" s="209" t="s">
        <v>370</v>
      </c>
      <c r="V11" s="209" t="s">
        <v>370</v>
      </c>
      <c r="W11" s="209" t="s">
        <v>370</v>
      </c>
      <c r="X11" s="209" t="s">
        <v>370</v>
      </c>
      <c r="Y11" s="209" t="s">
        <v>370</v>
      </c>
      <c r="Z11" s="209" t="s">
        <v>370</v>
      </c>
      <c r="AA11" s="209" t="s">
        <v>370</v>
      </c>
      <c r="AB11" s="36"/>
    </row>
    <row r="12" spans="3:28" ht="23.25" customHeight="1">
      <c r="C12" s="71">
        <v>4</v>
      </c>
      <c r="D12" s="29" t="s">
        <v>53</v>
      </c>
      <c r="E12" s="209" t="s">
        <v>370</v>
      </c>
      <c r="F12" s="209" t="s">
        <v>370</v>
      </c>
      <c r="G12" s="41" t="s">
        <v>30</v>
      </c>
      <c r="H12" s="65">
        <f t="shared" si="0"/>
        <v>30</v>
      </c>
      <c r="I12" s="85">
        <v>350</v>
      </c>
      <c r="J12" s="209" t="s">
        <v>370</v>
      </c>
      <c r="K12" s="209" t="s">
        <v>370</v>
      </c>
      <c r="L12" s="209" t="s">
        <v>370</v>
      </c>
      <c r="M12" s="209" t="s">
        <v>370</v>
      </c>
      <c r="N12" s="209" t="s">
        <v>370</v>
      </c>
      <c r="O12" s="209" t="s">
        <v>370</v>
      </c>
      <c r="P12" s="209" t="s">
        <v>370</v>
      </c>
      <c r="Q12" s="209" t="s">
        <v>370</v>
      </c>
      <c r="R12" s="209" t="s">
        <v>370</v>
      </c>
      <c r="S12" s="209" t="s">
        <v>370</v>
      </c>
      <c r="T12" s="209" t="s">
        <v>370</v>
      </c>
      <c r="U12" s="209" t="s">
        <v>370</v>
      </c>
      <c r="V12" s="209" t="s">
        <v>370</v>
      </c>
      <c r="W12" s="209" t="s">
        <v>370</v>
      </c>
      <c r="X12" s="209" t="s">
        <v>370</v>
      </c>
      <c r="Y12" s="209" t="s">
        <v>370</v>
      </c>
      <c r="Z12" s="209" t="s">
        <v>370</v>
      </c>
      <c r="AA12" s="209" t="s">
        <v>370</v>
      </c>
      <c r="AB12" s="36"/>
    </row>
    <row r="13" spans="3:28" ht="23.25" customHeight="1">
      <c r="C13" s="71">
        <v>5</v>
      </c>
      <c r="D13" s="29" t="s">
        <v>68</v>
      </c>
      <c r="E13" s="209" t="s">
        <v>370</v>
      </c>
      <c r="F13" s="209" t="s">
        <v>370</v>
      </c>
      <c r="G13" s="41" t="s">
        <v>83</v>
      </c>
      <c r="H13" s="65">
        <f t="shared" si="0"/>
        <v>30</v>
      </c>
      <c r="I13" s="85">
        <v>350</v>
      </c>
      <c r="J13" s="209" t="s">
        <v>370</v>
      </c>
      <c r="K13" s="209" t="s">
        <v>370</v>
      </c>
      <c r="L13" s="209" t="s">
        <v>370</v>
      </c>
      <c r="M13" s="209" t="s">
        <v>370</v>
      </c>
      <c r="N13" s="209" t="s">
        <v>370</v>
      </c>
      <c r="O13" s="209" t="s">
        <v>370</v>
      </c>
      <c r="P13" s="209" t="s">
        <v>370</v>
      </c>
      <c r="Q13" s="209" t="s">
        <v>370</v>
      </c>
      <c r="R13" s="209" t="s">
        <v>370</v>
      </c>
      <c r="S13" s="209" t="s">
        <v>370</v>
      </c>
      <c r="T13" s="209" t="s">
        <v>370</v>
      </c>
      <c r="U13" s="209" t="s">
        <v>370</v>
      </c>
      <c r="V13" s="209" t="s">
        <v>370</v>
      </c>
      <c r="W13" s="209" t="s">
        <v>370</v>
      </c>
      <c r="X13" s="209" t="s">
        <v>370</v>
      </c>
      <c r="Y13" s="209" t="s">
        <v>370</v>
      </c>
      <c r="Z13" s="209" t="s">
        <v>370</v>
      </c>
      <c r="AA13" s="209" t="s">
        <v>370</v>
      </c>
      <c r="AB13" s="36"/>
    </row>
    <row r="14" spans="3:28" ht="23.25" customHeight="1">
      <c r="C14" s="71">
        <v>6</v>
      </c>
      <c r="D14" s="29" t="s">
        <v>12</v>
      </c>
      <c r="E14" s="209" t="s">
        <v>370</v>
      </c>
      <c r="F14" s="209" t="s">
        <v>370</v>
      </c>
      <c r="G14" s="41" t="s">
        <v>100</v>
      </c>
      <c r="H14" s="65">
        <f t="shared" si="0"/>
        <v>30</v>
      </c>
      <c r="I14" s="85">
        <v>350</v>
      </c>
      <c r="J14" s="209" t="s">
        <v>370</v>
      </c>
      <c r="K14" s="209" t="s">
        <v>370</v>
      </c>
      <c r="L14" s="209" t="s">
        <v>370</v>
      </c>
      <c r="M14" s="209" t="s">
        <v>370</v>
      </c>
      <c r="N14" s="209" t="s">
        <v>370</v>
      </c>
      <c r="O14" s="209" t="s">
        <v>370</v>
      </c>
      <c r="P14" s="209" t="s">
        <v>370</v>
      </c>
      <c r="Q14" s="209" t="s">
        <v>370</v>
      </c>
      <c r="R14" s="209" t="s">
        <v>370</v>
      </c>
      <c r="S14" s="209" t="s">
        <v>370</v>
      </c>
      <c r="T14" s="209" t="s">
        <v>370</v>
      </c>
      <c r="U14" s="209" t="s">
        <v>370</v>
      </c>
      <c r="V14" s="209" t="s">
        <v>370</v>
      </c>
      <c r="W14" s="209" t="s">
        <v>370</v>
      </c>
      <c r="X14" s="209" t="s">
        <v>370</v>
      </c>
      <c r="Y14" s="209" t="s">
        <v>370</v>
      </c>
      <c r="Z14" s="209" t="s">
        <v>370</v>
      </c>
      <c r="AA14" s="209" t="s">
        <v>370</v>
      </c>
      <c r="AB14" s="36"/>
    </row>
    <row r="15" spans="3:28" ht="23.25" customHeight="1">
      <c r="C15" s="71">
        <v>7</v>
      </c>
      <c r="D15" s="29" t="s">
        <v>205</v>
      </c>
      <c r="E15" s="209" t="s">
        <v>370</v>
      </c>
      <c r="F15" s="209" t="s">
        <v>370</v>
      </c>
      <c r="G15" s="41" t="s">
        <v>83</v>
      </c>
      <c r="H15" s="65">
        <f t="shared" si="0"/>
        <v>30</v>
      </c>
      <c r="I15" s="85">
        <v>350</v>
      </c>
      <c r="J15" s="209" t="s">
        <v>370</v>
      </c>
      <c r="K15" s="209" t="s">
        <v>370</v>
      </c>
      <c r="L15" s="209" t="s">
        <v>370</v>
      </c>
      <c r="M15" s="209" t="s">
        <v>370</v>
      </c>
      <c r="N15" s="209" t="s">
        <v>370</v>
      </c>
      <c r="O15" s="209" t="s">
        <v>370</v>
      </c>
      <c r="P15" s="209" t="s">
        <v>370</v>
      </c>
      <c r="Q15" s="209" t="s">
        <v>370</v>
      </c>
      <c r="R15" s="209" t="s">
        <v>370</v>
      </c>
      <c r="S15" s="209" t="s">
        <v>370</v>
      </c>
      <c r="T15" s="209" t="s">
        <v>370</v>
      </c>
      <c r="U15" s="209" t="s">
        <v>370</v>
      </c>
      <c r="V15" s="209" t="s">
        <v>370</v>
      </c>
      <c r="W15" s="209" t="s">
        <v>370</v>
      </c>
      <c r="X15" s="209" t="s">
        <v>370</v>
      </c>
      <c r="Y15" s="209" t="s">
        <v>370</v>
      </c>
      <c r="Z15" s="209" t="s">
        <v>370</v>
      </c>
      <c r="AA15" s="209" t="s">
        <v>370</v>
      </c>
      <c r="AB15" s="36"/>
    </row>
    <row r="16" spans="3:28" ht="23.25" customHeight="1">
      <c r="C16" s="71">
        <v>8</v>
      </c>
      <c r="D16" s="29" t="s">
        <v>26</v>
      </c>
      <c r="E16" s="209" t="s">
        <v>370</v>
      </c>
      <c r="F16" s="209" t="s">
        <v>370</v>
      </c>
      <c r="G16" s="41" t="s">
        <v>84</v>
      </c>
      <c r="H16" s="65">
        <f t="shared" si="0"/>
        <v>30</v>
      </c>
      <c r="I16" s="85">
        <v>350</v>
      </c>
      <c r="J16" s="209" t="s">
        <v>370</v>
      </c>
      <c r="K16" s="209" t="s">
        <v>370</v>
      </c>
      <c r="L16" s="209" t="s">
        <v>370</v>
      </c>
      <c r="M16" s="209" t="s">
        <v>370</v>
      </c>
      <c r="N16" s="209" t="s">
        <v>370</v>
      </c>
      <c r="O16" s="209" t="s">
        <v>370</v>
      </c>
      <c r="P16" s="209" t="s">
        <v>370</v>
      </c>
      <c r="Q16" s="209" t="s">
        <v>370</v>
      </c>
      <c r="R16" s="209" t="s">
        <v>370</v>
      </c>
      <c r="S16" s="209" t="s">
        <v>370</v>
      </c>
      <c r="T16" s="209" t="s">
        <v>370</v>
      </c>
      <c r="U16" s="209" t="s">
        <v>370</v>
      </c>
      <c r="V16" s="209" t="s">
        <v>370</v>
      </c>
      <c r="W16" s="209" t="s">
        <v>370</v>
      </c>
      <c r="X16" s="209" t="s">
        <v>370</v>
      </c>
      <c r="Y16" s="209" t="s">
        <v>370</v>
      </c>
      <c r="Z16" s="209" t="s">
        <v>370</v>
      </c>
      <c r="AA16" s="209" t="s">
        <v>370</v>
      </c>
      <c r="AB16" s="36"/>
    </row>
    <row r="17" spans="3:28" ht="23.25" customHeight="1">
      <c r="C17" s="71">
        <v>9</v>
      </c>
      <c r="D17" s="29" t="s">
        <v>86</v>
      </c>
      <c r="E17" s="209" t="s">
        <v>370</v>
      </c>
      <c r="F17" s="209" t="s">
        <v>370</v>
      </c>
      <c r="G17" s="41" t="s">
        <v>83</v>
      </c>
      <c r="H17" s="65">
        <f t="shared" si="0"/>
        <v>30</v>
      </c>
      <c r="I17" s="85">
        <v>350</v>
      </c>
      <c r="J17" s="209" t="s">
        <v>370</v>
      </c>
      <c r="K17" s="209" t="s">
        <v>370</v>
      </c>
      <c r="L17" s="209" t="s">
        <v>370</v>
      </c>
      <c r="M17" s="209" t="s">
        <v>370</v>
      </c>
      <c r="N17" s="209" t="s">
        <v>370</v>
      </c>
      <c r="O17" s="209" t="s">
        <v>370</v>
      </c>
      <c r="P17" s="209" t="s">
        <v>370</v>
      </c>
      <c r="Q17" s="209" t="s">
        <v>370</v>
      </c>
      <c r="R17" s="209" t="s">
        <v>370</v>
      </c>
      <c r="S17" s="209" t="s">
        <v>370</v>
      </c>
      <c r="T17" s="209" t="s">
        <v>370</v>
      </c>
      <c r="U17" s="209" t="s">
        <v>370</v>
      </c>
      <c r="V17" s="209" t="s">
        <v>370</v>
      </c>
      <c r="W17" s="209" t="s">
        <v>370</v>
      </c>
      <c r="X17" s="209" t="s">
        <v>370</v>
      </c>
      <c r="Y17" s="209" t="s">
        <v>370</v>
      </c>
      <c r="Z17" s="209" t="s">
        <v>370</v>
      </c>
      <c r="AA17" s="209" t="s">
        <v>370</v>
      </c>
      <c r="AB17" s="36"/>
    </row>
    <row r="18" spans="3:28" ht="23.25" customHeight="1">
      <c r="C18" s="71">
        <v>10</v>
      </c>
      <c r="D18" s="29" t="s">
        <v>103</v>
      </c>
      <c r="E18" s="209" t="s">
        <v>370</v>
      </c>
      <c r="F18" s="209" t="s">
        <v>370</v>
      </c>
      <c r="G18" s="41" t="s">
        <v>83</v>
      </c>
      <c r="H18" s="65">
        <f t="shared" si="0"/>
        <v>30</v>
      </c>
      <c r="I18" s="85">
        <v>350</v>
      </c>
      <c r="J18" s="209" t="s">
        <v>370</v>
      </c>
      <c r="K18" s="209" t="s">
        <v>370</v>
      </c>
      <c r="L18" s="209" t="s">
        <v>370</v>
      </c>
      <c r="M18" s="209" t="s">
        <v>370</v>
      </c>
      <c r="N18" s="209" t="s">
        <v>370</v>
      </c>
      <c r="O18" s="209" t="s">
        <v>370</v>
      </c>
      <c r="P18" s="209" t="s">
        <v>370</v>
      </c>
      <c r="Q18" s="209" t="s">
        <v>370</v>
      </c>
      <c r="R18" s="209" t="s">
        <v>370</v>
      </c>
      <c r="S18" s="209" t="s">
        <v>370</v>
      </c>
      <c r="T18" s="209" t="s">
        <v>370</v>
      </c>
      <c r="U18" s="209" t="s">
        <v>370</v>
      </c>
      <c r="V18" s="209" t="s">
        <v>370</v>
      </c>
      <c r="W18" s="209" t="s">
        <v>370</v>
      </c>
      <c r="X18" s="209" t="s">
        <v>370</v>
      </c>
      <c r="Y18" s="209" t="s">
        <v>370</v>
      </c>
      <c r="Z18" s="209" t="s">
        <v>370</v>
      </c>
      <c r="AA18" s="209" t="s">
        <v>370</v>
      </c>
      <c r="AB18" s="36"/>
    </row>
    <row r="19" spans="3:28" ht="23.25" customHeight="1">
      <c r="C19" s="71">
        <v>11</v>
      </c>
      <c r="D19" s="29" t="s">
        <v>29</v>
      </c>
      <c r="E19" s="209" t="s">
        <v>370</v>
      </c>
      <c r="F19" s="209" t="s">
        <v>370</v>
      </c>
      <c r="G19" s="41" t="s">
        <v>268</v>
      </c>
      <c r="H19" s="65">
        <f t="shared" si="0"/>
        <v>30</v>
      </c>
      <c r="I19" s="85">
        <v>350</v>
      </c>
      <c r="J19" s="209" t="s">
        <v>370</v>
      </c>
      <c r="K19" s="209" t="s">
        <v>370</v>
      </c>
      <c r="L19" s="209" t="s">
        <v>370</v>
      </c>
      <c r="M19" s="209" t="s">
        <v>370</v>
      </c>
      <c r="N19" s="209" t="s">
        <v>370</v>
      </c>
      <c r="O19" s="209" t="s">
        <v>370</v>
      </c>
      <c r="P19" s="209" t="s">
        <v>370</v>
      </c>
      <c r="Q19" s="209" t="s">
        <v>370</v>
      </c>
      <c r="R19" s="209" t="s">
        <v>370</v>
      </c>
      <c r="S19" s="209" t="s">
        <v>370</v>
      </c>
      <c r="T19" s="209" t="s">
        <v>370</v>
      </c>
      <c r="U19" s="209" t="s">
        <v>370</v>
      </c>
      <c r="V19" s="209" t="s">
        <v>370</v>
      </c>
      <c r="W19" s="209" t="s">
        <v>370</v>
      </c>
      <c r="X19" s="209" t="s">
        <v>370</v>
      </c>
      <c r="Y19" s="209" t="s">
        <v>370</v>
      </c>
      <c r="Z19" s="209" t="s">
        <v>370</v>
      </c>
      <c r="AA19" s="209" t="s">
        <v>370</v>
      </c>
      <c r="AB19" s="36"/>
    </row>
    <row r="20" spans="3:28" ht="23.25" customHeight="1">
      <c r="C20" s="71">
        <v>12</v>
      </c>
      <c r="D20" s="29" t="s">
        <v>66</v>
      </c>
      <c r="E20" s="209" t="s">
        <v>370</v>
      </c>
      <c r="F20" s="209" t="s">
        <v>370</v>
      </c>
      <c r="G20" s="41" t="s">
        <v>30</v>
      </c>
      <c r="H20" s="65">
        <f t="shared" si="0"/>
        <v>30</v>
      </c>
      <c r="I20" s="85">
        <v>350</v>
      </c>
      <c r="J20" s="209" t="s">
        <v>370</v>
      </c>
      <c r="K20" s="209" t="s">
        <v>370</v>
      </c>
      <c r="L20" s="209" t="s">
        <v>370</v>
      </c>
      <c r="M20" s="209" t="s">
        <v>370</v>
      </c>
      <c r="N20" s="209" t="s">
        <v>370</v>
      </c>
      <c r="O20" s="209" t="s">
        <v>370</v>
      </c>
      <c r="P20" s="209" t="s">
        <v>370</v>
      </c>
      <c r="Q20" s="209" t="s">
        <v>370</v>
      </c>
      <c r="R20" s="209" t="s">
        <v>370</v>
      </c>
      <c r="S20" s="209" t="s">
        <v>370</v>
      </c>
      <c r="T20" s="209" t="s">
        <v>370</v>
      </c>
      <c r="U20" s="209" t="s">
        <v>370</v>
      </c>
      <c r="V20" s="209" t="s">
        <v>370</v>
      </c>
      <c r="W20" s="209" t="s">
        <v>370</v>
      </c>
      <c r="X20" s="209" t="s">
        <v>370</v>
      </c>
      <c r="Y20" s="209" t="s">
        <v>370</v>
      </c>
      <c r="Z20" s="209" t="s">
        <v>370</v>
      </c>
      <c r="AA20" s="209" t="s">
        <v>370</v>
      </c>
      <c r="AB20" s="36"/>
    </row>
    <row r="21" spans="3:28" ht="23.25" customHeight="1">
      <c r="C21" s="71">
        <v>13</v>
      </c>
      <c r="D21" s="29" t="s">
        <v>52</v>
      </c>
      <c r="E21" s="209" t="s">
        <v>370</v>
      </c>
      <c r="F21" s="209" t="s">
        <v>370</v>
      </c>
      <c r="G21" s="41" t="s">
        <v>85</v>
      </c>
      <c r="H21" s="65">
        <f t="shared" si="0"/>
        <v>30</v>
      </c>
      <c r="I21" s="85">
        <v>350</v>
      </c>
      <c r="J21" s="209" t="s">
        <v>370</v>
      </c>
      <c r="K21" s="209" t="s">
        <v>370</v>
      </c>
      <c r="L21" s="209" t="s">
        <v>370</v>
      </c>
      <c r="M21" s="209" t="s">
        <v>370</v>
      </c>
      <c r="N21" s="209" t="s">
        <v>370</v>
      </c>
      <c r="O21" s="209" t="s">
        <v>370</v>
      </c>
      <c r="P21" s="209" t="s">
        <v>370</v>
      </c>
      <c r="Q21" s="209" t="s">
        <v>370</v>
      </c>
      <c r="R21" s="209" t="s">
        <v>370</v>
      </c>
      <c r="S21" s="209" t="s">
        <v>370</v>
      </c>
      <c r="T21" s="209" t="s">
        <v>370</v>
      </c>
      <c r="U21" s="209" t="s">
        <v>370</v>
      </c>
      <c r="V21" s="209" t="s">
        <v>370</v>
      </c>
      <c r="W21" s="209" t="s">
        <v>370</v>
      </c>
      <c r="X21" s="209" t="s">
        <v>370</v>
      </c>
      <c r="Y21" s="209" t="s">
        <v>370</v>
      </c>
      <c r="Z21" s="209" t="s">
        <v>370</v>
      </c>
      <c r="AA21" s="209" t="s">
        <v>370</v>
      </c>
      <c r="AB21" s="36"/>
    </row>
    <row r="22" spans="3:28" ht="23.25" customHeight="1">
      <c r="C22" s="71">
        <v>14</v>
      </c>
      <c r="D22" s="29" t="s">
        <v>93</v>
      </c>
      <c r="E22" s="209" t="s">
        <v>370</v>
      </c>
      <c r="F22" s="209" t="s">
        <v>370</v>
      </c>
      <c r="G22" s="41" t="s">
        <v>189</v>
      </c>
      <c r="H22" s="65">
        <f t="shared" si="0"/>
        <v>30</v>
      </c>
      <c r="I22" s="85">
        <v>350</v>
      </c>
      <c r="J22" s="209" t="s">
        <v>370</v>
      </c>
      <c r="K22" s="209" t="s">
        <v>370</v>
      </c>
      <c r="L22" s="209" t="s">
        <v>370</v>
      </c>
      <c r="M22" s="209" t="s">
        <v>370</v>
      </c>
      <c r="N22" s="209" t="s">
        <v>370</v>
      </c>
      <c r="O22" s="209" t="s">
        <v>370</v>
      </c>
      <c r="P22" s="209" t="s">
        <v>370</v>
      </c>
      <c r="Q22" s="209" t="s">
        <v>370</v>
      </c>
      <c r="R22" s="209" t="s">
        <v>370</v>
      </c>
      <c r="S22" s="209" t="s">
        <v>370</v>
      </c>
      <c r="T22" s="209" t="s">
        <v>370</v>
      </c>
      <c r="U22" s="209" t="s">
        <v>370</v>
      </c>
      <c r="V22" s="209" t="s">
        <v>370</v>
      </c>
      <c r="W22" s="209" t="s">
        <v>370</v>
      </c>
      <c r="X22" s="209" t="s">
        <v>370</v>
      </c>
      <c r="Y22" s="209" t="s">
        <v>370</v>
      </c>
      <c r="Z22" s="209" t="s">
        <v>370</v>
      </c>
      <c r="AA22" s="209" t="s">
        <v>370</v>
      </c>
      <c r="AB22" s="36"/>
    </row>
    <row r="23" spans="3:28" ht="23.25" customHeight="1">
      <c r="C23" s="71">
        <v>15</v>
      </c>
      <c r="D23" s="29" t="s">
        <v>90</v>
      </c>
      <c r="E23" s="209" t="s">
        <v>370</v>
      </c>
      <c r="F23" s="209" t="s">
        <v>370</v>
      </c>
      <c r="G23" s="41" t="s">
        <v>30</v>
      </c>
      <c r="H23" s="65">
        <f t="shared" si="0"/>
        <v>30</v>
      </c>
      <c r="I23" s="85">
        <v>350</v>
      </c>
      <c r="J23" s="209" t="s">
        <v>370</v>
      </c>
      <c r="K23" s="209" t="s">
        <v>370</v>
      </c>
      <c r="L23" s="209" t="s">
        <v>370</v>
      </c>
      <c r="M23" s="209" t="s">
        <v>370</v>
      </c>
      <c r="N23" s="209" t="s">
        <v>370</v>
      </c>
      <c r="O23" s="209" t="s">
        <v>370</v>
      </c>
      <c r="P23" s="209" t="s">
        <v>370</v>
      </c>
      <c r="Q23" s="209" t="s">
        <v>370</v>
      </c>
      <c r="R23" s="209" t="s">
        <v>370</v>
      </c>
      <c r="S23" s="209" t="s">
        <v>370</v>
      </c>
      <c r="T23" s="209" t="s">
        <v>370</v>
      </c>
      <c r="U23" s="209" t="s">
        <v>370</v>
      </c>
      <c r="V23" s="209" t="s">
        <v>370</v>
      </c>
      <c r="W23" s="209" t="s">
        <v>370</v>
      </c>
      <c r="X23" s="209" t="s">
        <v>370</v>
      </c>
      <c r="Y23" s="209" t="s">
        <v>370</v>
      </c>
      <c r="Z23" s="209" t="s">
        <v>370</v>
      </c>
      <c r="AA23" s="209" t="s">
        <v>370</v>
      </c>
      <c r="AB23" s="36"/>
    </row>
    <row r="24" spans="3:28" ht="23.25" customHeight="1">
      <c r="C24" s="71">
        <v>16</v>
      </c>
      <c r="D24" s="29" t="s">
        <v>49</v>
      </c>
      <c r="E24" s="209" t="s">
        <v>370</v>
      </c>
      <c r="F24" s="209" t="s">
        <v>370</v>
      </c>
      <c r="G24" s="41" t="s">
        <v>167</v>
      </c>
      <c r="H24" s="65">
        <f t="shared" si="0"/>
        <v>30</v>
      </c>
      <c r="I24" s="85">
        <v>350</v>
      </c>
      <c r="J24" s="209" t="s">
        <v>370</v>
      </c>
      <c r="K24" s="209" t="s">
        <v>370</v>
      </c>
      <c r="L24" s="209" t="s">
        <v>370</v>
      </c>
      <c r="M24" s="209" t="s">
        <v>370</v>
      </c>
      <c r="N24" s="209" t="s">
        <v>370</v>
      </c>
      <c r="O24" s="209" t="s">
        <v>370</v>
      </c>
      <c r="P24" s="209" t="s">
        <v>370</v>
      </c>
      <c r="Q24" s="209" t="s">
        <v>370</v>
      </c>
      <c r="R24" s="209" t="s">
        <v>370</v>
      </c>
      <c r="S24" s="209" t="s">
        <v>370</v>
      </c>
      <c r="T24" s="209" t="s">
        <v>370</v>
      </c>
      <c r="U24" s="209" t="s">
        <v>370</v>
      </c>
      <c r="V24" s="209" t="s">
        <v>370</v>
      </c>
      <c r="W24" s="209" t="s">
        <v>370</v>
      </c>
      <c r="X24" s="209" t="s">
        <v>370</v>
      </c>
      <c r="Y24" s="209" t="s">
        <v>370</v>
      </c>
      <c r="Z24" s="209" t="s">
        <v>370</v>
      </c>
      <c r="AA24" s="209" t="s">
        <v>370</v>
      </c>
      <c r="AB24" s="36"/>
    </row>
    <row r="25" spans="3:28" ht="23.25" customHeight="1">
      <c r="C25" s="71">
        <v>17</v>
      </c>
      <c r="D25" s="29" t="s">
        <v>92</v>
      </c>
      <c r="E25" s="209" t="s">
        <v>370</v>
      </c>
      <c r="F25" s="209" t="s">
        <v>370</v>
      </c>
      <c r="G25" s="41" t="s">
        <v>83</v>
      </c>
      <c r="H25" s="65">
        <f t="shared" si="0"/>
        <v>30</v>
      </c>
      <c r="I25" s="85">
        <v>350</v>
      </c>
      <c r="J25" s="209" t="s">
        <v>370</v>
      </c>
      <c r="K25" s="209" t="s">
        <v>370</v>
      </c>
      <c r="L25" s="209" t="s">
        <v>370</v>
      </c>
      <c r="M25" s="209" t="s">
        <v>370</v>
      </c>
      <c r="N25" s="209" t="s">
        <v>370</v>
      </c>
      <c r="O25" s="209" t="s">
        <v>370</v>
      </c>
      <c r="P25" s="209" t="s">
        <v>370</v>
      </c>
      <c r="Q25" s="209" t="s">
        <v>370</v>
      </c>
      <c r="R25" s="209" t="s">
        <v>370</v>
      </c>
      <c r="S25" s="209" t="s">
        <v>370</v>
      </c>
      <c r="T25" s="209" t="s">
        <v>370</v>
      </c>
      <c r="U25" s="209" t="s">
        <v>370</v>
      </c>
      <c r="V25" s="209" t="s">
        <v>370</v>
      </c>
      <c r="W25" s="209" t="s">
        <v>370</v>
      </c>
      <c r="X25" s="209" t="s">
        <v>370</v>
      </c>
      <c r="Y25" s="209" t="s">
        <v>370</v>
      </c>
      <c r="Z25" s="209" t="s">
        <v>370</v>
      </c>
      <c r="AA25" s="209" t="s">
        <v>370</v>
      </c>
      <c r="AB25" s="36"/>
    </row>
    <row r="26" spans="3:28" ht="23.25" customHeight="1">
      <c r="C26" s="71">
        <v>18</v>
      </c>
      <c r="D26" s="29" t="s">
        <v>62</v>
      </c>
      <c r="E26" s="209" t="s">
        <v>370</v>
      </c>
      <c r="F26" s="209" t="s">
        <v>370</v>
      </c>
      <c r="G26" s="41" t="s">
        <v>170</v>
      </c>
      <c r="H26" s="65">
        <f t="shared" si="0"/>
        <v>30</v>
      </c>
      <c r="I26" s="85">
        <v>400</v>
      </c>
      <c r="J26" s="209" t="s">
        <v>370</v>
      </c>
      <c r="K26" s="209" t="s">
        <v>370</v>
      </c>
      <c r="L26" s="209" t="s">
        <v>370</v>
      </c>
      <c r="M26" s="209" t="s">
        <v>370</v>
      </c>
      <c r="N26" s="209" t="s">
        <v>370</v>
      </c>
      <c r="O26" s="209" t="s">
        <v>370</v>
      </c>
      <c r="P26" s="209" t="s">
        <v>370</v>
      </c>
      <c r="Q26" s="209" t="s">
        <v>370</v>
      </c>
      <c r="R26" s="209" t="s">
        <v>370</v>
      </c>
      <c r="S26" s="209" t="s">
        <v>370</v>
      </c>
      <c r="T26" s="209" t="s">
        <v>370</v>
      </c>
      <c r="U26" s="209" t="s">
        <v>370</v>
      </c>
      <c r="V26" s="209" t="s">
        <v>370</v>
      </c>
      <c r="W26" s="209" t="s">
        <v>370</v>
      </c>
      <c r="X26" s="209" t="s">
        <v>370</v>
      </c>
      <c r="Y26" s="209" t="s">
        <v>370</v>
      </c>
      <c r="Z26" s="209" t="s">
        <v>370</v>
      </c>
      <c r="AA26" s="209" t="s">
        <v>370</v>
      </c>
      <c r="AB26" s="36"/>
    </row>
    <row r="27" spans="3:28" ht="23.25" customHeight="1">
      <c r="C27" s="71">
        <v>19</v>
      </c>
      <c r="D27" s="29" t="s">
        <v>174</v>
      </c>
      <c r="E27" s="209" t="s">
        <v>370</v>
      </c>
      <c r="F27" s="209" t="s">
        <v>370</v>
      </c>
      <c r="G27" s="41" t="s">
        <v>83</v>
      </c>
      <c r="H27" s="65">
        <f t="shared" si="0"/>
        <v>30</v>
      </c>
      <c r="I27" s="85">
        <v>300</v>
      </c>
      <c r="J27" s="209" t="s">
        <v>370</v>
      </c>
      <c r="K27" s="209" t="s">
        <v>370</v>
      </c>
      <c r="L27" s="209" t="s">
        <v>370</v>
      </c>
      <c r="M27" s="209" t="s">
        <v>370</v>
      </c>
      <c r="N27" s="209" t="s">
        <v>370</v>
      </c>
      <c r="O27" s="209" t="s">
        <v>370</v>
      </c>
      <c r="P27" s="209" t="s">
        <v>370</v>
      </c>
      <c r="Q27" s="209" t="s">
        <v>370</v>
      </c>
      <c r="R27" s="209" t="s">
        <v>370</v>
      </c>
      <c r="S27" s="209" t="s">
        <v>370</v>
      </c>
      <c r="T27" s="209" t="s">
        <v>370</v>
      </c>
      <c r="U27" s="209" t="s">
        <v>370</v>
      </c>
      <c r="V27" s="209" t="s">
        <v>370</v>
      </c>
      <c r="W27" s="209" t="s">
        <v>370</v>
      </c>
      <c r="X27" s="209" t="s">
        <v>370</v>
      </c>
      <c r="Y27" s="209" t="s">
        <v>370</v>
      </c>
      <c r="Z27" s="209" t="s">
        <v>370</v>
      </c>
      <c r="AA27" s="209" t="s">
        <v>370</v>
      </c>
      <c r="AB27" s="36"/>
    </row>
    <row r="28" spans="3:28" ht="23.25" customHeight="1">
      <c r="C28" s="71">
        <v>20</v>
      </c>
      <c r="D28" s="29" t="s">
        <v>50</v>
      </c>
      <c r="E28" s="209" t="s">
        <v>370</v>
      </c>
      <c r="F28" s="209" t="s">
        <v>370</v>
      </c>
      <c r="G28" s="41" t="s">
        <v>84</v>
      </c>
      <c r="H28" s="65">
        <f t="shared" si="0"/>
        <v>30</v>
      </c>
      <c r="I28" s="85">
        <v>350</v>
      </c>
      <c r="J28" s="209" t="s">
        <v>370</v>
      </c>
      <c r="K28" s="209" t="s">
        <v>370</v>
      </c>
      <c r="L28" s="209" t="s">
        <v>370</v>
      </c>
      <c r="M28" s="209" t="s">
        <v>370</v>
      </c>
      <c r="N28" s="209" t="s">
        <v>370</v>
      </c>
      <c r="O28" s="209" t="s">
        <v>370</v>
      </c>
      <c r="P28" s="209" t="s">
        <v>370</v>
      </c>
      <c r="Q28" s="209" t="s">
        <v>370</v>
      </c>
      <c r="R28" s="209" t="s">
        <v>370</v>
      </c>
      <c r="S28" s="209" t="s">
        <v>370</v>
      </c>
      <c r="T28" s="209" t="s">
        <v>370</v>
      </c>
      <c r="U28" s="209" t="s">
        <v>370</v>
      </c>
      <c r="V28" s="209" t="s">
        <v>370</v>
      </c>
      <c r="W28" s="209" t="s">
        <v>370</v>
      </c>
      <c r="X28" s="209" t="s">
        <v>370</v>
      </c>
      <c r="Y28" s="209" t="s">
        <v>370</v>
      </c>
      <c r="Z28" s="209" t="s">
        <v>370</v>
      </c>
      <c r="AA28" s="209" t="s">
        <v>370</v>
      </c>
      <c r="AB28" s="36"/>
    </row>
    <row r="29" spans="3:28" ht="23.25" customHeight="1">
      <c r="C29" s="71">
        <v>21</v>
      </c>
      <c r="D29" s="29" t="s">
        <v>97</v>
      </c>
      <c r="E29" s="209" t="s">
        <v>370</v>
      </c>
      <c r="F29" s="209" t="s">
        <v>370</v>
      </c>
      <c r="G29" s="41" t="s">
        <v>30</v>
      </c>
      <c r="H29" s="65">
        <f t="shared" si="0"/>
        <v>30</v>
      </c>
      <c r="I29" s="85">
        <v>405</v>
      </c>
      <c r="J29" s="209" t="s">
        <v>370</v>
      </c>
      <c r="K29" s="209" t="s">
        <v>370</v>
      </c>
      <c r="L29" s="209" t="s">
        <v>370</v>
      </c>
      <c r="M29" s="209" t="s">
        <v>370</v>
      </c>
      <c r="N29" s="209" t="s">
        <v>370</v>
      </c>
      <c r="O29" s="209" t="s">
        <v>370</v>
      </c>
      <c r="P29" s="209" t="s">
        <v>370</v>
      </c>
      <c r="Q29" s="209" t="s">
        <v>370</v>
      </c>
      <c r="R29" s="209" t="s">
        <v>370</v>
      </c>
      <c r="S29" s="209" t="s">
        <v>370</v>
      </c>
      <c r="T29" s="209" t="s">
        <v>370</v>
      </c>
      <c r="U29" s="209" t="s">
        <v>370</v>
      </c>
      <c r="V29" s="209" t="s">
        <v>370</v>
      </c>
      <c r="W29" s="209" t="s">
        <v>370</v>
      </c>
      <c r="X29" s="209" t="s">
        <v>370</v>
      </c>
      <c r="Y29" s="209" t="s">
        <v>370</v>
      </c>
      <c r="Z29" s="209" t="s">
        <v>370</v>
      </c>
      <c r="AA29" s="209" t="s">
        <v>370</v>
      </c>
      <c r="AB29" s="36"/>
    </row>
    <row r="30" spans="3:28" ht="23.25" customHeight="1">
      <c r="C30" s="71">
        <v>22</v>
      </c>
      <c r="D30" s="29" t="s">
        <v>47</v>
      </c>
      <c r="E30" s="209" t="s">
        <v>370</v>
      </c>
      <c r="F30" s="209" t="s">
        <v>370</v>
      </c>
      <c r="G30" s="41" t="s">
        <v>98</v>
      </c>
      <c r="H30" s="65">
        <f t="shared" si="0"/>
        <v>30</v>
      </c>
      <c r="I30" s="85">
        <v>350</v>
      </c>
      <c r="J30" s="209" t="s">
        <v>370</v>
      </c>
      <c r="K30" s="209" t="s">
        <v>370</v>
      </c>
      <c r="L30" s="209" t="s">
        <v>370</v>
      </c>
      <c r="M30" s="209" t="s">
        <v>370</v>
      </c>
      <c r="N30" s="209" t="s">
        <v>370</v>
      </c>
      <c r="O30" s="209" t="s">
        <v>370</v>
      </c>
      <c r="P30" s="209" t="s">
        <v>370</v>
      </c>
      <c r="Q30" s="209" t="s">
        <v>370</v>
      </c>
      <c r="R30" s="209" t="s">
        <v>370</v>
      </c>
      <c r="S30" s="209" t="s">
        <v>370</v>
      </c>
      <c r="T30" s="209" t="s">
        <v>370</v>
      </c>
      <c r="U30" s="209" t="s">
        <v>370</v>
      </c>
      <c r="V30" s="209" t="s">
        <v>370</v>
      </c>
      <c r="W30" s="209" t="s">
        <v>370</v>
      </c>
      <c r="X30" s="209" t="s">
        <v>370</v>
      </c>
      <c r="Y30" s="209" t="s">
        <v>370</v>
      </c>
      <c r="Z30" s="209" t="s">
        <v>370</v>
      </c>
      <c r="AA30" s="209" t="s">
        <v>370</v>
      </c>
      <c r="AB30" s="36"/>
    </row>
    <row r="31" spans="3:28" ht="23.25" customHeight="1">
      <c r="C31" s="71">
        <v>23</v>
      </c>
      <c r="D31" s="29" t="s">
        <v>48</v>
      </c>
      <c r="E31" s="209" t="s">
        <v>370</v>
      </c>
      <c r="F31" s="209" t="s">
        <v>370</v>
      </c>
      <c r="G31" s="41" t="s">
        <v>83</v>
      </c>
      <c r="H31" s="65">
        <f t="shared" si="0"/>
        <v>30</v>
      </c>
      <c r="I31" s="85">
        <v>350</v>
      </c>
      <c r="J31" s="209" t="s">
        <v>370</v>
      </c>
      <c r="K31" s="209" t="s">
        <v>370</v>
      </c>
      <c r="L31" s="209" t="s">
        <v>370</v>
      </c>
      <c r="M31" s="209" t="s">
        <v>370</v>
      </c>
      <c r="N31" s="209" t="s">
        <v>370</v>
      </c>
      <c r="O31" s="209" t="s">
        <v>370</v>
      </c>
      <c r="P31" s="209" t="s">
        <v>370</v>
      </c>
      <c r="Q31" s="209" t="s">
        <v>370</v>
      </c>
      <c r="R31" s="209" t="s">
        <v>370</v>
      </c>
      <c r="S31" s="209" t="s">
        <v>370</v>
      </c>
      <c r="T31" s="209" t="s">
        <v>370</v>
      </c>
      <c r="U31" s="209" t="s">
        <v>370</v>
      </c>
      <c r="V31" s="209" t="s">
        <v>370</v>
      </c>
      <c r="W31" s="209" t="s">
        <v>370</v>
      </c>
      <c r="X31" s="209" t="s">
        <v>370</v>
      </c>
      <c r="Y31" s="209" t="s">
        <v>370</v>
      </c>
      <c r="Z31" s="209" t="s">
        <v>370</v>
      </c>
      <c r="AA31" s="209" t="s">
        <v>370</v>
      </c>
      <c r="AB31" s="36"/>
    </row>
    <row r="32" spans="3:28" ht="23.25" customHeight="1">
      <c r="C32" s="71">
        <v>24</v>
      </c>
      <c r="D32" s="29" t="s">
        <v>120</v>
      </c>
      <c r="E32" s="209" t="s">
        <v>370</v>
      </c>
      <c r="F32" s="209" t="s">
        <v>370</v>
      </c>
      <c r="G32" s="41" t="s">
        <v>190</v>
      </c>
      <c r="H32" s="65">
        <f t="shared" si="0"/>
        <v>30</v>
      </c>
      <c r="I32" s="85">
        <v>350</v>
      </c>
      <c r="J32" s="209" t="s">
        <v>370</v>
      </c>
      <c r="K32" s="209" t="s">
        <v>370</v>
      </c>
      <c r="L32" s="209" t="s">
        <v>370</v>
      </c>
      <c r="M32" s="209" t="s">
        <v>370</v>
      </c>
      <c r="N32" s="209" t="s">
        <v>370</v>
      </c>
      <c r="O32" s="209" t="s">
        <v>370</v>
      </c>
      <c r="P32" s="209" t="s">
        <v>370</v>
      </c>
      <c r="Q32" s="209" t="s">
        <v>370</v>
      </c>
      <c r="R32" s="209" t="s">
        <v>370</v>
      </c>
      <c r="S32" s="209" t="s">
        <v>370</v>
      </c>
      <c r="T32" s="209" t="s">
        <v>370</v>
      </c>
      <c r="U32" s="209" t="s">
        <v>370</v>
      </c>
      <c r="V32" s="209" t="s">
        <v>370</v>
      </c>
      <c r="W32" s="209" t="s">
        <v>370</v>
      </c>
      <c r="X32" s="209" t="s">
        <v>370</v>
      </c>
      <c r="Y32" s="209" t="s">
        <v>370</v>
      </c>
      <c r="Z32" s="209" t="s">
        <v>370</v>
      </c>
      <c r="AA32" s="209" t="s">
        <v>370</v>
      </c>
      <c r="AB32" s="36"/>
    </row>
    <row r="33" spans="1:28" ht="23.25" customHeight="1" thickBot="1">
      <c r="C33" s="61"/>
      <c r="D33" s="40" t="s">
        <v>57</v>
      </c>
      <c r="E33" s="66"/>
      <c r="F33" s="62"/>
      <c r="G33" s="33"/>
      <c r="H33" s="33"/>
      <c r="I33" s="105">
        <f t="shared" ref="I33" si="1">SUM(I9:I32)</f>
        <v>8396.67</v>
      </c>
      <c r="J33" s="209" t="s">
        <v>370</v>
      </c>
      <c r="K33" s="209" t="s">
        <v>370</v>
      </c>
      <c r="L33" s="209" t="s">
        <v>370</v>
      </c>
      <c r="M33" s="209" t="s">
        <v>370</v>
      </c>
      <c r="N33" s="209" t="s">
        <v>370</v>
      </c>
      <c r="O33" s="209" t="s">
        <v>370</v>
      </c>
      <c r="P33" s="209" t="s">
        <v>370</v>
      </c>
      <c r="Q33" s="209" t="s">
        <v>370</v>
      </c>
      <c r="R33" s="209" t="s">
        <v>370</v>
      </c>
      <c r="S33" s="209" t="s">
        <v>370</v>
      </c>
      <c r="T33" s="209" t="s">
        <v>370</v>
      </c>
      <c r="U33" s="209" t="s">
        <v>370</v>
      </c>
      <c r="V33" s="209" t="s">
        <v>370</v>
      </c>
      <c r="W33" s="209" t="s">
        <v>370</v>
      </c>
      <c r="X33" s="209" t="s">
        <v>370</v>
      </c>
      <c r="Y33" s="209" t="s">
        <v>370</v>
      </c>
      <c r="Z33" s="209" t="s">
        <v>370</v>
      </c>
      <c r="AA33" s="209" t="s">
        <v>370</v>
      </c>
      <c r="AB33" s="24"/>
    </row>
    <row r="34" spans="1:28" ht="23.25" customHeight="1">
      <c r="C34" s="130"/>
      <c r="D34" s="42"/>
      <c r="E34" s="135"/>
      <c r="F34" s="136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30"/>
      <c r="D35" s="42"/>
      <c r="E35" s="135"/>
      <c r="F35" s="136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82</v>
      </c>
      <c r="C36" s="7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</row>
    <row r="37" spans="1:28" ht="18" customHeight="1">
      <c r="C37" s="7"/>
      <c r="D37" s="213" t="str">
        <f>D1</f>
        <v>ALCALDIA MUNICIPAL DE SAN LUIS LA HERRADURA</v>
      </c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</row>
    <row r="38" spans="1:28" ht="18" customHeight="1">
      <c r="C38" s="7"/>
      <c r="D38" s="141"/>
      <c r="E38" s="141"/>
      <c r="F38" s="141"/>
      <c r="G38" s="213" t="s">
        <v>19</v>
      </c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141"/>
      <c r="V38" s="141"/>
      <c r="W38" s="141"/>
      <c r="X38" s="141"/>
      <c r="Y38" s="141"/>
      <c r="Z38" s="141"/>
      <c r="AA38" s="141"/>
      <c r="AB38" s="141"/>
    </row>
    <row r="39" spans="1:28" ht="14.25" customHeight="1">
      <c r="C39" s="7"/>
      <c r="D39" s="225" t="s">
        <v>16</v>
      </c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</row>
    <row r="40" spans="1:28" ht="16.5" customHeight="1" thickBot="1">
      <c r="C40" s="9"/>
      <c r="D40" s="10" t="str">
        <f>D4</f>
        <v>DEL 01  AL 30 DE SEPTIEMBRE DEL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32" t="s">
        <v>203</v>
      </c>
      <c r="U40" s="232"/>
      <c r="V40" s="232"/>
      <c r="W40" s="9"/>
      <c r="X40" s="9"/>
      <c r="Y40" s="9"/>
      <c r="Z40" s="10"/>
      <c r="AA40" s="9"/>
      <c r="AB40" s="23" t="s">
        <v>202</v>
      </c>
    </row>
    <row r="41" spans="1:28" ht="13.5" customHeight="1">
      <c r="C41" s="170" t="s">
        <v>1</v>
      </c>
      <c r="D41" s="171" t="s">
        <v>2</v>
      </c>
      <c r="E41" s="171" t="s">
        <v>74</v>
      </c>
      <c r="F41" s="171"/>
      <c r="G41" s="151" t="s">
        <v>32</v>
      </c>
      <c r="H41" s="152" t="s">
        <v>3</v>
      </c>
      <c r="I41" s="172" t="s">
        <v>24</v>
      </c>
      <c r="J41" s="218" t="s">
        <v>17</v>
      </c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150" t="s">
        <v>20</v>
      </c>
      <c r="AA41" s="150" t="s">
        <v>5</v>
      </c>
      <c r="AB41" s="154" t="s">
        <v>27</v>
      </c>
    </row>
    <row r="42" spans="1:28" ht="11.25" customHeight="1">
      <c r="C42" s="173"/>
      <c r="D42" s="174"/>
      <c r="E42" s="174" t="s">
        <v>75</v>
      </c>
      <c r="F42" s="174" t="s">
        <v>37</v>
      </c>
      <c r="G42" s="156" t="s">
        <v>25</v>
      </c>
      <c r="H42" s="157" t="s">
        <v>4</v>
      </c>
      <c r="I42" s="175" t="s">
        <v>9</v>
      </c>
      <c r="J42" s="220" t="s">
        <v>6</v>
      </c>
      <c r="K42" s="221"/>
      <c r="L42" s="221"/>
      <c r="M42" s="222"/>
      <c r="N42" s="159" t="s">
        <v>7</v>
      </c>
      <c r="O42" s="234" t="s">
        <v>22</v>
      </c>
      <c r="P42" s="160" t="s">
        <v>122</v>
      </c>
      <c r="Q42" s="160" t="s">
        <v>95</v>
      </c>
      <c r="R42" s="160" t="s">
        <v>147</v>
      </c>
      <c r="S42" s="160"/>
      <c r="T42" s="159" t="str">
        <f>T6</f>
        <v>Descuent</v>
      </c>
      <c r="U42" s="159" t="str">
        <f>U6</f>
        <v>Multiserv</v>
      </c>
      <c r="V42" s="159" t="s">
        <v>118</v>
      </c>
      <c r="W42" s="159" t="s">
        <v>70</v>
      </c>
      <c r="X42" s="159" t="s">
        <v>161</v>
      </c>
      <c r="Y42" s="159" t="str">
        <f>Y6</f>
        <v>Caja de C</v>
      </c>
      <c r="Z42" s="146" t="s">
        <v>23</v>
      </c>
      <c r="AA42" s="146" t="s">
        <v>21</v>
      </c>
      <c r="AB42" s="162" t="s">
        <v>80</v>
      </c>
    </row>
    <row r="43" spans="1:28" ht="12" customHeight="1" thickBot="1">
      <c r="C43" s="176"/>
      <c r="D43" s="178"/>
      <c r="E43" s="177" t="s">
        <v>76</v>
      </c>
      <c r="F43" s="178"/>
      <c r="G43" s="166"/>
      <c r="H43" s="164"/>
      <c r="I43" s="179" t="s">
        <v>8</v>
      </c>
      <c r="J43" s="165" t="s">
        <v>14</v>
      </c>
      <c r="K43" s="165" t="s">
        <v>15</v>
      </c>
      <c r="L43" s="165" t="s">
        <v>18</v>
      </c>
      <c r="M43" s="167" t="s">
        <v>54</v>
      </c>
      <c r="N43" s="165" t="s">
        <v>13</v>
      </c>
      <c r="O43" s="235"/>
      <c r="P43" s="168" t="s">
        <v>95</v>
      </c>
      <c r="Q43" s="168" t="s">
        <v>114</v>
      </c>
      <c r="R43" s="168" t="s">
        <v>146</v>
      </c>
      <c r="S43" s="168" t="s">
        <v>77</v>
      </c>
      <c r="T43" s="165" t="s">
        <v>272</v>
      </c>
      <c r="U43" s="165" t="str">
        <f>U7</f>
        <v>Prof. Optica</v>
      </c>
      <c r="V43" s="165" t="s">
        <v>119</v>
      </c>
      <c r="W43" s="165"/>
      <c r="X43" s="165"/>
      <c r="Y43" s="165" t="str">
        <f>Y7</f>
        <v>Stgo Nco</v>
      </c>
      <c r="Z43" s="178"/>
      <c r="AA43" s="178"/>
      <c r="AB43" s="180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109</v>
      </c>
      <c r="E45" s="209" t="s">
        <v>370</v>
      </c>
      <c r="F45" s="209" t="s">
        <v>370</v>
      </c>
      <c r="G45" s="41" t="s">
        <v>113</v>
      </c>
      <c r="H45" s="24">
        <v>30</v>
      </c>
      <c r="I45" s="85">
        <v>350</v>
      </c>
      <c r="J45" s="209" t="s">
        <v>370</v>
      </c>
      <c r="K45" s="209" t="s">
        <v>370</v>
      </c>
      <c r="L45" s="209" t="s">
        <v>370</v>
      </c>
      <c r="M45" s="209" t="s">
        <v>370</v>
      </c>
      <c r="N45" s="209" t="s">
        <v>370</v>
      </c>
      <c r="O45" s="209" t="s">
        <v>370</v>
      </c>
      <c r="P45" s="209" t="s">
        <v>370</v>
      </c>
      <c r="Q45" s="209" t="s">
        <v>370</v>
      </c>
      <c r="R45" s="209" t="s">
        <v>370</v>
      </c>
      <c r="S45" s="209" t="s">
        <v>370</v>
      </c>
      <c r="T45" s="209" t="s">
        <v>370</v>
      </c>
      <c r="U45" s="209" t="s">
        <v>370</v>
      </c>
      <c r="V45" s="209" t="s">
        <v>370</v>
      </c>
      <c r="W45" s="209" t="s">
        <v>370</v>
      </c>
      <c r="X45" s="209" t="s">
        <v>370</v>
      </c>
      <c r="Y45" s="209" t="s">
        <v>370</v>
      </c>
      <c r="Z45" s="209" t="s">
        <v>370</v>
      </c>
      <c r="AA45" s="209" t="s">
        <v>370</v>
      </c>
      <c r="AB45" s="36"/>
    </row>
    <row r="46" spans="1:28" ht="27.75" customHeight="1">
      <c r="C46" s="26">
        <v>26</v>
      </c>
      <c r="D46" s="29" t="s">
        <v>110</v>
      </c>
      <c r="E46" s="209" t="s">
        <v>370</v>
      </c>
      <c r="F46" s="209" t="s">
        <v>370</v>
      </c>
      <c r="G46" s="41" t="s">
        <v>113</v>
      </c>
      <c r="H46" s="24">
        <f t="shared" ref="H46:H59" si="2">H10</f>
        <v>30</v>
      </c>
      <c r="I46" s="85">
        <v>350</v>
      </c>
      <c r="J46" s="209" t="s">
        <v>370</v>
      </c>
      <c r="K46" s="209" t="s">
        <v>370</v>
      </c>
      <c r="L46" s="209" t="s">
        <v>370</v>
      </c>
      <c r="M46" s="209" t="s">
        <v>370</v>
      </c>
      <c r="N46" s="209" t="s">
        <v>370</v>
      </c>
      <c r="O46" s="209" t="s">
        <v>370</v>
      </c>
      <c r="P46" s="209" t="s">
        <v>370</v>
      </c>
      <c r="Q46" s="209" t="s">
        <v>370</v>
      </c>
      <c r="R46" s="209" t="s">
        <v>370</v>
      </c>
      <c r="S46" s="209" t="s">
        <v>370</v>
      </c>
      <c r="T46" s="209" t="s">
        <v>370</v>
      </c>
      <c r="U46" s="209" t="s">
        <v>370</v>
      </c>
      <c r="V46" s="209" t="s">
        <v>370</v>
      </c>
      <c r="W46" s="209" t="s">
        <v>370</v>
      </c>
      <c r="X46" s="209" t="s">
        <v>370</v>
      </c>
      <c r="Y46" s="209" t="s">
        <v>370</v>
      </c>
      <c r="Z46" s="209" t="s">
        <v>370</v>
      </c>
      <c r="AA46" s="209" t="s">
        <v>370</v>
      </c>
      <c r="AB46" s="36"/>
    </row>
    <row r="47" spans="1:28" ht="27.75" customHeight="1">
      <c r="C47" s="71">
        <v>27</v>
      </c>
      <c r="D47" s="129" t="s">
        <v>111</v>
      </c>
      <c r="E47" s="209" t="s">
        <v>370</v>
      </c>
      <c r="F47" s="209" t="s">
        <v>370</v>
      </c>
      <c r="G47" s="41" t="s">
        <v>113</v>
      </c>
      <c r="H47" s="24">
        <f t="shared" si="2"/>
        <v>30</v>
      </c>
      <c r="I47" s="85">
        <v>350</v>
      </c>
      <c r="J47" s="209" t="s">
        <v>370</v>
      </c>
      <c r="K47" s="209" t="s">
        <v>370</v>
      </c>
      <c r="L47" s="209" t="s">
        <v>370</v>
      </c>
      <c r="M47" s="209" t="s">
        <v>370</v>
      </c>
      <c r="N47" s="209" t="s">
        <v>370</v>
      </c>
      <c r="O47" s="209" t="s">
        <v>370</v>
      </c>
      <c r="P47" s="209" t="s">
        <v>370</v>
      </c>
      <c r="Q47" s="209" t="s">
        <v>370</v>
      </c>
      <c r="R47" s="209" t="s">
        <v>370</v>
      </c>
      <c r="S47" s="209" t="s">
        <v>370</v>
      </c>
      <c r="T47" s="209" t="s">
        <v>370</v>
      </c>
      <c r="U47" s="209" t="s">
        <v>370</v>
      </c>
      <c r="V47" s="209" t="s">
        <v>370</v>
      </c>
      <c r="W47" s="209" t="s">
        <v>370</v>
      </c>
      <c r="X47" s="209" t="s">
        <v>370</v>
      </c>
      <c r="Y47" s="209" t="s">
        <v>370</v>
      </c>
      <c r="Z47" s="209" t="s">
        <v>370</v>
      </c>
      <c r="AA47" s="209" t="s">
        <v>370</v>
      </c>
      <c r="AB47" s="36"/>
    </row>
    <row r="48" spans="1:28" ht="27.75" customHeight="1">
      <c r="C48" s="26">
        <v>28</v>
      </c>
      <c r="D48" s="21" t="s">
        <v>112</v>
      </c>
      <c r="E48" s="209" t="s">
        <v>370</v>
      </c>
      <c r="F48" s="209" t="s">
        <v>370</v>
      </c>
      <c r="G48" s="41" t="s">
        <v>113</v>
      </c>
      <c r="H48" s="24">
        <f t="shared" si="2"/>
        <v>30</v>
      </c>
      <c r="I48" s="85">
        <v>350</v>
      </c>
      <c r="J48" s="209" t="s">
        <v>370</v>
      </c>
      <c r="K48" s="209" t="s">
        <v>370</v>
      </c>
      <c r="L48" s="209" t="s">
        <v>370</v>
      </c>
      <c r="M48" s="209" t="s">
        <v>370</v>
      </c>
      <c r="N48" s="209" t="s">
        <v>370</v>
      </c>
      <c r="O48" s="209" t="s">
        <v>370</v>
      </c>
      <c r="P48" s="209" t="s">
        <v>370</v>
      </c>
      <c r="Q48" s="209" t="s">
        <v>370</v>
      </c>
      <c r="R48" s="209" t="s">
        <v>370</v>
      </c>
      <c r="S48" s="209" t="s">
        <v>370</v>
      </c>
      <c r="T48" s="209" t="s">
        <v>370</v>
      </c>
      <c r="U48" s="209" t="s">
        <v>370</v>
      </c>
      <c r="V48" s="209" t="s">
        <v>370</v>
      </c>
      <c r="W48" s="209" t="s">
        <v>370</v>
      </c>
      <c r="X48" s="209" t="s">
        <v>370</v>
      </c>
      <c r="Y48" s="209" t="s">
        <v>370</v>
      </c>
      <c r="Z48" s="209" t="s">
        <v>370</v>
      </c>
      <c r="AA48" s="209" t="s">
        <v>370</v>
      </c>
      <c r="AB48" s="36"/>
    </row>
    <row r="49" spans="3:28" ht="27.75" customHeight="1">
      <c r="C49" s="71">
        <v>29</v>
      </c>
      <c r="D49" s="21" t="s">
        <v>116</v>
      </c>
      <c r="E49" s="209" t="s">
        <v>370</v>
      </c>
      <c r="F49" s="209" t="s">
        <v>370</v>
      </c>
      <c r="G49" s="41" t="s">
        <v>140</v>
      </c>
      <c r="H49" s="24">
        <f t="shared" si="2"/>
        <v>30</v>
      </c>
      <c r="I49" s="85">
        <v>350</v>
      </c>
      <c r="J49" s="209" t="s">
        <v>370</v>
      </c>
      <c r="K49" s="209" t="s">
        <v>370</v>
      </c>
      <c r="L49" s="209" t="s">
        <v>370</v>
      </c>
      <c r="M49" s="209" t="s">
        <v>370</v>
      </c>
      <c r="N49" s="209" t="s">
        <v>370</v>
      </c>
      <c r="O49" s="209" t="s">
        <v>370</v>
      </c>
      <c r="P49" s="209" t="s">
        <v>370</v>
      </c>
      <c r="Q49" s="209" t="s">
        <v>370</v>
      </c>
      <c r="R49" s="209" t="s">
        <v>370</v>
      </c>
      <c r="S49" s="209" t="s">
        <v>370</v>
      </c>
      <c r="T49" s="209" t="s">
        <v>370</v>
      </c>
      <c r="U49" s="209" t="s">
        <v>370</v>
      </c>
      <c r="V49" s="209" t="s">
        <v>370</v>
      </c>
      <c r="W49" s="209" t="s">
        <v>370</v>
      </c>
      <c r="X49" s="209" t="s">
        <v>370</v>
      </c>
      <c r="Y49" s="209" t="s">
        <v>370</v>
      </c>
      <c r="Z49" s="209" t="s">
        <v>370</v>
      </c>
      <c r="AA49" s="209" t="s">
        <v>370</v>
      </c>
      <c r="AB49" s="36"/>
    </row>
    <row r="50" spans="3:28" ht="27.75" customHeight="1">
      <c r="C50" s="26">
        <v>30</v>
      </c>
      <c r="D50" s="29" t="s">
        <v>125</v>
      </c>
      <c r="E50" s="209" t="s">
        <v>370</v>
      </c>
      <c r="F50" s="209" t="s">
        <v>370</v>
      </c>
      <c r="G50" s="41" t="s">
        <v>121</v>
      </c>
      <c r="H50" s="24">
        <f t="shared" si="2"/>
        <v>30</v>
      </c>
      <c r="I50" s="85">
        <v>350</v>
      </c>
      <c r="J50" s="209" t="s">
        <v>370</v>
      </c>
      <c r="K50" s="209" t="s">
        <v>370</v>
      </c>
      <c r="L50" s="209" t="s">
        <v>370</v>
      </c>
      <c r="M50" s="209" t="s">
        <v>370</v>
      </c>
      <c r="N50" s="209" t="s">
        <v>370</v>
      </c>
      <c r="O50" s="209" t="s">
        <v>370</v>
      </c>
      <c r="P50" s="209" t="s">
        <v>370</v>
      </c>
      <c r="Q50" s="209" t="s">
        <v>370</v>
      </c>
      <c r="R50" s="209" t="s">
        <v>370</v>
      </c>
      <c r="S50" s="209" t="s">
        <v>370</v>
      </c>
      <c r="T50" s="209" t="s">
        <v>370</v>
      </c>
      <c r="U50" s="209" t="s">
        <v>370</v>
      </c>
      <c r="V50" s="209" t="s">
        <v>370</v>
      </c>
      <c r="W50" s="209" t="s">
        <v>370</v>
      </c>
      <c r="X50" s="209" t="s">
        <v>370</v>
      </c>
      <c r="Y50" s="209" t="s">
        <v>370</v>
      </c>
      <c r="Z50" s="209" t="s">
        <v>370</v>
      </c>
      <c r="AA50" s="209" t="s">
        <v>370</v>
      </c>
      <c r="AB50" s="36"/>
    </row>
    <row r="51" spans="3:28" ht="27.75" customHeight="1">
      <c r="C51" s="71">
        <v>31</v>
      </c>
      <c r="D51" s="129" t="s">
        <v>127</v>
      </c>
      <c r="E51" s="209" t="s">
        <v>370</v>
      </c>
      <c r="F51" s="209" t="s">
        <v>370</v>
      </c>
      <c r="G51" s="41" t="s">
        <v>253</v>
      </c>
      <c r="H51" s="24">
        <f t="shared" si="2"/>
        <v>30</v>
      </c>
      <c r="I51" s="85">
        <v>350</v>
      </c>
      <c r="J51" s="209" t="s">
        <v>370</v>
      </c>
      <c r="K51" s="209" t="s">
        <v>370</v>
      </c>
      <c r="L51" s="209" t="s">
        <v>370</v>
      </c>
      <c r="M51" s="209" t="s">
        <v>370</v>
      </c>
      <c r="N51" s="209" t="s">
        <v>370</v>
      </c>
      <c r="O51" s="209" t="s">
        <v>370</v>
      </c>
      <c r="P51" s="209" t="s">
        <v>370</v>
      </c>
      <c r="Q51" s="209" t="s">
        <v>370</v>
      </c>
      <c r="R51" s="209" t="s">
        <v>370</v>
      </c>
      <c r="S51" s="209" t="s">
        <v>370</v>
      </c>
      <c r="T51" s="209" t="s">
        <v>370</v>
      </c>
      <c r="U51" s="209" t="s">
        <v>370</v>
      </c>
      <c r="V51" s="209" t="s">
        <v>370</v>
      </c>
      <c r="W51" s="209" t="s">
        <v>370</v>
      </c>
      <c r="X51" s="209" t="s">
        <v>370</v>
      </c>
      <c r="Y51" s="209" t="s">
        <v>370</v>
      </c>
      <c r="Z51" s="209" t="s">
        <v>370</v>
      </c>
      <c r="AA51" s="209" t="s">
        <v>370</v>
      </c>
      <c r="AB51" s="36"/>
    </row>
    <row r="52" spans="3:28" ht="27.75" customHeight="1">
      <c r="C52" s="26">
        <v>32</v>
      </c>
      <c r="D52" s="21" t="s">
        <v>128</v>
      </c>
      <c r="E52" s="209" t="s">
        <v>370</v>
      </c>
      <c r="F52" s="209" t="s">
        <v>370</v>
      </c>
      <c r="G52" s="41" t="s">
        <v>30</v>
      </c>
      <c r="H52" s="24">
        <f t="shared" si="2"/>
        <v>30</v>
      </c>
      <c r="I52" s="85">
        <v>350</v>
      </c>
      <c r="J52" s="209" t="s">
        <v>370</v>
      </c>
      <c r="K52" s="209" t="s">
        <v>370</v>
      </c>
      <c r="L52" s="209" t="s">
        <v>370</v>
      </c>
      <c r="M52" s="209" t="s">
        <v>370</v>
      </c>
      <c r="N52" s="209" t="s">
        <v>370</v>
      </c>
      <c r="O52" s="209" t="s">
        <v>370</v>
      </c>
      <c r="P52" s="209" t="s">
        <v>370</v>
      </c>
      <c r="Q52" s="209" t="s">
        <v>370</v>
      </c>
      <c r="R52" s="209" t="s">
        <v>370</v>
      </c>
      <c r="S52" s="209" t="s">
        <v>370</v>
      </c>
      <c r="T52" s="209" t="s">
        <v>370</v>
      </c>
      <c r="U52" s="209" t="s">
        <v>370</v>
      </c>
      <c r="V52" s="209" t="s">
        <v>370</v>
      </c>
      <c r="W52" s="209" t="s">
        <v>370</v>
      </c>
      <c r="X52" s="209" t="s">
        <v>370</v>
      </c>
      <c r="Y52" s="209" t="s">
        <v>370</v>
      </c>
      <c r="Z52" s="209" t="s">
        <v>370</v>
      </c>
      <c r="AA52" s="209" t="s">
        <v>370</v>
      </c>
      <c r="AB52" s="36"/>
    </row>
    <row r="53" spans="3:28" ht="27.75" customHeight="1">
      <c r="C53" s="71">
        <v>33</v>
      </c>
      <c r="D53" s="21" t="s">
        <v>129</v>
      </c>
      <c r="E53" s="209" t="s">
        <v>370</v>
      </c>
      <c r="F53" s="209" t="s">
        <v>370</v>
      </c>
      <c r="G53" s="41" t="s">
        <v>83</v>
      </c>
      <c r="H53" s="24">
        <f t="shared" si="2"/>
        <v>30</v>
      </c>
      <c r="I53" s="85">
        <v>350</v>
      </c>
      <c r="J53" s="209" t="s">
        <v>370</v>
      </c>
      <c r="K53" s="209" t="s">
        <v>370</v>
      </c>
      <c r="L53" s="209" t="s">
        <v>370</v>
      </c>
      <c r="M53" s="209" t="s">
        <v>370</v>
      </c>
      <c r="N53" s="209" t="s">
        <v>370</v>
      </c>
      <c r="O53" s="209" t="s">
        <v>370</v>
      </c>
      <c r="P53" s="209" t="s">
        <v>370</v>
      </c>
      <c r="Q53" s="209" t="s">
        <v>370</v>
      </c>
      <c r="R53" s="209" t="s">
        <v>370</v>
      </c>
      <c r="S53" s="209" t="s">
        <v>370</v>
      </c>
      <c r="T53" s="209" t="s">
        <v>370</v>
      </c>
      <c r="U53" s="209" t="s">
        <v>370</v>
      </c>
      <c r="V53" s="209" t="s">
        <v>370</v>
      </c>
      <c r="W53" s="209" t="s">
        <v>370</v>
      </c>
      <c r="X53" s="209" t="s">
        <v>370</v>
      </c>
      <c r="Y53" s="209" t="s">
        <v>370</v>
      </c>
      <c r="Z53" s="209" t="s">
        <v>370</v>
      </c>
      <c r="AA53" s="209" t="s">
        <v>370</v>
      </c>
      <c r="AB53" s="36"/>
    </row>
    <row r="54" spans="3:28" ht="27.75" customHeight="1">
      <c r="C54" s="26">
        <v>34</v>
      </c>
      <c r="D54" s="21" t="s">
        <v>132</v>
      </c>
      <c r="E54" s="209" t="s">
        <v>370</v>
      </c>
      <c r="F54" s="209" t="s">
        <v>370</v>
      </c>
      <c r="G54" s="41" t="s">
        <v>221</v>
      </c>
      <c r="H54" s="24">
        <f t="shared" si="2"/>
        <v>30</v>
      </c>
      <c r="I54" s="85">
        <v>350</v>
      </c>
      <c r="J54" s="209" t="s">
        <v>370</v>
      </c>
      <c r="K54" s="209" t="s">
        <v>370</v>
      </c>
      <c r="L54" s="209" t="s">
        <v>370</v>
      </c>
      <c r="M54" s="209" t="s">
        <v>370</v>
      </c>
      <c r="N54" s="209" t="s">
        <v>370</v>
      </c>
      <c r="O54" s="209" t="s">
        <v>370</v>
      </c>
      <c r="P54" s="209" t="s">
        <v>370</v>
      </c>
      <c r="Q54" s="209" t="s">
        <v>370</v>
      </c>
      <c r="R54" s="209" t="s">
        <v>370</v>
      </c>
      <c r="S54" s="209" t="s">
        <v>370</v>
      </c>
      <c r="T54" s="209" t="s">
        <v>370</v>
      </c>
      <c r="U54" s="209" t="s">
        <v>370</v>
      </c>
      <c r="V54" s="209" t="s">
        <v>370</v>
      </c>
      <c r="W54" s="209" t="s">
        <v>370</v>
      </c>
      <c r="X54" s="209" t="s">
        <v>370</v>
      </c>
      <c r="Y54" s="209" t="s">
        <v>370</v>
      </c>
      <c r="Z54" s="209" t="s">
        <v>370</v>
      </c>
      <c r="AA54" s="209" t="s">
        <v>370</v>
      </c>
      <c r="AB54" s="36"/>
    </row>
    <row r="55" spans="3:28" ht="27.75" customHeight="1">
      <c r="C55" s="71">
        <v>35</v>
      </c>
      <c r="D55" s="21" t="s">
        <v>136</v>
      </c>
      <c r="E55" s="209" t="s">
        <v>370</v>
      </c>
      <c r="F55" s="209" t="s">
        <v>370</v>
      </c>
      <c r="G55" s="41" t="s">
        <v>30</v>
      </c>
      <c r="H55" s="24">
        <f t="shared" si="2"/>
        <v>30</v>
      </c>
      <c r="I55" s="85">
        <v>350</v>
      </c>
      <c r="J55" s="209" t="s">
        <v>370</v>
      </c>
      <c r="K55" s="209" t="s">
        <v>370</v>
      </c>
      <c r="L55" s="209" t="s">
        <v>370</v>
      </c>
      <c r="M55" s="209" t="s">
        <v>370</v>
      </c>
      <c r="N55" s="209" t="s">
        <v>370</v>
      </c>
      <c r="O55" s="209" t="s">
        <v>370</v>
      </c>
      <c r="P55" s="209" t="s">
        <v>370</v>
      </c>
      <c r="Q55" s="209" t="s">
        <v>370</v>
      </c>
      <c r="R55" s="209" t="s">
        <v>370</v>
      </c>
      <c r="S55" s="209" t="s">
        <v>370</v>
      </c>
      <c r="T55" s="209" t="s">
        <v>370</v>
      </c>
      <c r="U55" s="209" t="s">
        <v>370</v>
      </c>
      <c r="V55" s="209" t="s">
        <v>370</v>
      </c>
      <c r="W55" s="209" t="s">
        <v>370</v>
      </c>
      <c r="X55" s="209" t="s">
        <v>370</v>
      </c>
      <c r="Y55" s="209" t="s">
        <v>370</v>
      </c>
      <c r="Z55" s="209" t="s">
        <v>370</v>
      </c>
      <c r="AA55" s="209" t="s">
        <v>370</v>
      </c>
      <c r="AB55" s="36"/>
    </row>
    <row r="56" spans="3:28" ht="27.75" customHeight="1">
      <c r="C56" s="26">
        <v>36</v>
      </c>
      <c r="D56" s="96" t="s">
        <v>137</v>
      </c>
      <c r="E56" s="209" t="s">
        <v>370</v>
      </c>
      <c r="F56" s="209" t="s">
        <v>370</v>
      </c>
      <c r="G56" s="41" t="s">
        <v>56</v>
      </c>
      <c r="H56" s="24">
        <f t="shared" si="2"/>
        <v>30</v>
      </c>
      <c r="I56" s="85">
        <v>350</v>
      </c>
      <c r="J56" s="209" t="s">
        <v>370</v>
      </c>
      <c r="K56" s="209" t="s">
        <v>370</v>
      </c>
      <c r="L56" s="209" t="s">
        <v>370</v>
      </c>
      <c r="M56" s="209" t="s">
        <v>370</v>
      </c>
      <c r="N56" s="209" t="s">
        <v>370</v>
      </c>
      <c r="O56" s="209" t="s">
        <v>370</v>
      </c>
      <c r="P56" s="209" t="s">
        <v>370</v>
      </c>
      <c r="Q56" s="209" t="s">
        <v>370</v>
      </c>
      <c r="R56" s="209" t="s">
        <v>370</v>
      </c>
      <c r="S56" s="209" t="s">
        <v>370</v>
      </c>
      <c r="T56" s="209" t="s">
        <v>370</v>
      </c>
      <c r="U56" s="209" t="s">
        <v>370</v>
      </c>
      <c r="V56" s="209" t="s">
        <v>370</v>
      </c>
      <c r="W56" s="209" t="s">
        <v>370</v>
      </c>
      <c r="X56" s="209" t="s">
        <v>370</v>
      </c>
      <c r="Y56" s="209" t="s">
        <v>370</v>
      </c>
      <c r="Z56" s="209" t="s">
        <v>370</v>
      </c>
      <c r="AA56" s="209" t="s">
        <v>370</v>
      </c>
      <c r="AB56" s="36"/>
    </row>
    <row r="57" spans="3:28" ht="27.75" customHeight="1">
      <c r="C57" s="71">
        <v>37</v>
      </c>
      <c r="D57" s="21" t="s">
        <v>347</v>
      </c>
      <c r="E57" s="209" t="s">
        <v>370</v>
      </c>
      <c r="F57" s="209" t="s">
        <v>370</v>
      </c>
      <c r="G57" s="198" t="s">
        <v>113</v>
      </c>
      <c r="H57" s="199">
        <f t="shared" ref="H57" si="3">H56</f>
        <v>30</v>
      </c>
      <c r="I57" s="200">
        <v>300</v>
      </c>
      <c r="J57" s="209" t="s">
        <v>370</v>
      </c>
      <c r="K57" s="209" t="s">
        <v>370</v>
      </c>
      <c r="L57" s="209" t="s">
        <v>370</v>
      </c>
      <c r="M57" s="209" t="s">
        <v>370</v>
      </c>
      <c r="N57" s="209" t="s">
        <v>370</v>
      </c>
      <c r="O57" s="209" t="s">
        <v>370</v>
      </c>
      <c r="P57" s="209" t="s">
        <v>370</v>
      </c>
      <c r="Q57" s="209" t="s">
        <v>370</v>
      </c>
      <c r="R57" s="209" t="s">
        <v>370</v>
      </c>
      <c r="S57" s="209" t="s">
        <v>370</v>
      </c>
      <c r="T57" s="209" t="s">
        <v>370</v>
      </c>
      <c r="U57" s="209" t="s">
        <v>370</v>
      </c>
      <c r="V57" s="209" t="s">
        <v>370</v>
      </c>
      <c r="W57" s="209" t="s">
        <v>370</v>
      </c>
      <c r="X57" s="209" t="s">
        <v>370</v>
      </c>
      <c r="Y57" s="209" t="s">
        <v>370</v>
      </c>
      <c r="Z57" s="209" t="s">
        <v>370</v>
      </c>
      <c r="AA57" s="209" t="s">
        <v>370</v>
      </c>
      <c r="AB57" s="36"/>
    </row>
    <row r="58" spans="3:28" ht="27.75" customHeight="1">
      <c r="C58" s="26">
        <v>38</v>
      </c>
      <c r="D58" s="145" t="s">
        <v>199</v>
      </c>
      <c r="E58" s="209" t="s">
        <v>370</v>
      </c>
      <c r="F58" s="209" t="s">
        <v>370</v>
      </c>
      <c r="G58" s="117" t="s">
        <v>308</v>
      </c>
      <c r="H58" s="24">
        <f t="shared" si="2"/>
        <v>30</v>
      </c>
      <c r="I58" s="85">
        <v>300</v>
      </c>
      <c r="J58" s="209" t="s">
        <v>370</v>
      </c>
      <c r="K58" s="209" t="s">
        <v>370</v>
      </c>
      <c r="L58" s="209" t="s">
        <v>370</v>
      </c>
      <c r="M58" s="209" t="s">
        <v>370</v>
      </c>
      <c r="N58" s="209" t="s">
        <v>370</v>
      </c>
      <c r="O58" s="209" t="s">
        <v>370</v>
      </c>
      <c r="P58" s="209" t="s">
        <v>370</v>
      </c>
      <c r="Q58" s="209" t="s">
        <v>370</v>
      </c>
      <c r="R58" s="209" t="s">
        <v>370</v>
      </c>
      <c r="S58" s="209" t="s">
        <v>370</v>
      </c>
      <c r="T58" s="209" t="s">
        <v>370</v>
      </c>
      <c r="U58" s="209" t="s">
        <v>370</v>
      </c>
      <c r="V58" s="209" t="s">
        <v>370</v>
      </c>
      <c r="W58" s="209" t="s">
        <v>370</v>
      </c>
      <c r="X58" s="209" t="s">
        <v>370</v>
      </c>
      <c r="Y58" s="209" t="s">
        <v>370</v>
      </c>
      <c r="Z58" s="209" t="s">
        <v>370</v>
      </c>
      <c r="AA58" s="209" t="s">
        <v>370</v>
      </c>
      <c r="AB58" s="36"/>
    </row>
    <row r="59" spans="3:28" ht="27.75" customHeight="1">
      <c r="C59" s="71">
        <v>39</v>
      </c>
      <c r="D59" s="21" t="s">
        <v>144</v>
      </c>
      <c r="E59" s="209" t="s">
        <v>370</v>
      </c>
      <c r="F59" s="209" t="s">
        <v>370</v>
      </c>
      <c r="G59" s="41" t="s">
        <v>11</v>
      </c>
      <c r="H59" s="24">
        <f t="shared" si="2"/>
        <v>30</v>
      </c>
      <c r="I59" s="85">
        <v>350</v>
      </c>
      <c r="J59" s="209" t="s">
        <v>370</v>
      </c>
      <c r="K59" s="209" t="s">
        <v>370</v>
      </c>
      <c r="L59" s="209" t="s">
        <v>370</v>
      </c>
      <c r="M59" s="209" t="s">
        <v>370</v>
      </c>
      <c r="N59" s="209" t="s">
        <v>370</v>
      </c>
      <c r="O59" s="209" t="s">
        <v>370</v>
      </c>
      <c r="P59" s="209" t="s">
        <v>370</v>
      </c>
      <c r="Q59" s="209" t="s">
        <v>370</v>
      </c>
      <c r="R59" s="209" t="s">
        <v>370</v>
      </c>
      <c r="S59" s="209" t="s">
        <v>370</v>
      </c>
      <c r="T59" s="209" t="s">
        <v>370</v>
      </c>
      <c r="U59" s="209" t="s">
        <v>370</v>
      </c>
      <c r="V59" s="209" t="s">
        <v>370</v>
      </c>
      <c r="W59" s="209" t="s">
        <v>370</v>
      </c>
      <c r="X59" s="209" t="s">
        <v>370</v>
      </c>
      <c r="Y59" s="209" t="s">
        <v>370</v>
      </c>
      <c r="Z59" s="209" t="s">
        <v>370</v>
      </c>
      <c r="AA59" s="209" t="s">
        <v>370</v>
      </c>
      <c r="AB59" s="36"/>
    </row>
    <row r="60" spans="3:28" ht="27.75" customHeight="1">
      <c r="C60" s="26">
        <v>40</v>
      </c>
      <c r="D60" s="21" t="s">
        <v>152</v>
      </c>
      <c r="E60" s="209" t="s">
        <v>370</v>
      </c>
      <c r="F60" s="209" t="s">
        <v>370</v>
      </c>
      <c r="G60" s="41" t="s">
        <v>313</v>
      </c>
      <c r="H60" s="24">
        <f>H23</f>
        <v>30</v>
      </c>
      <c r="I60" s="85">
        <v>350</v>
      </c>
      <c r="J60" s="209" t="s">
        <v>370</v>
      </c>
      <c r="K60" s="209" t="s">
        <v>370</v>
      </c>
      <c r="L60" s="209" t="s">
        <v>370</v>
      </c>
      <c r="M60" s="209" t="s">
        <v>370</v>
      </c>
      <c r="N60" s="209" t="s">
        <v>370</v>
      </c>
      <c r="O60" s="209" t="s">
        <v>370</v>
      </c>
      <c r="P60" s="209" t="s">
        <v>370</v>
      </c>
      <c r="Q60" s="209" t="s">
        <v>370</v>
      </c>
      <c r="R60" s="209" t="s">
        <v>370</v>
      </c>
      <c r="S60" s="209" t="s">
        <v>370</v>
      </c>
      <c r="T60" s="209" t="s">
        <v>370</v>
      </c>
      <c r="U60" s="209" t="s">
        <v>370</v>
      </c>
      <c r="V60" s="209" t="s">
        <v>370</v>
      </c>
      <c r="W60" s="209" t="s">
        <v>370</v>
      </c>
      <c r="X60" s="209" t="s">
        <v>370</v>
      </c>
      <c r="Y60" s="209" t="s">
        <v>370</v>
      </c>
      <c r="Z60" s="209" t="s">
        <v>370</v>
      </c>
      <c r="AA60" s="209" t="s">
        <v>370</v>
      </c>
      <c r="AB60" s="36"/>
    </row>
    <row r="61" spans="3:28" ht="27.75" customHeight="1">
      <c r="C61" s="71">
        <v>41</v>
      </c>
      <c r="D61" s="21" t="s">
        <v>345</v>
      </c>
      <c r="E61" s="209" t="s">
        <v>370</v>
      </c>
      <c r="F61" s="209" t="s">
        <v>370</v>
      </c>
      <c r="G61" s="203" t="s">
        <v>346</v>
      </c>
      <c r="H61" s="202">
        <f t="shared" ref="H61" si="4">H60</f>
        <v>30</v>
      </c>
      <c r="I61" s="204">
        <v>300</v>
      </c>
      <c r="J61" s="209" t="s">
        <v>370</v>
      </c>
      <c r="K61" s="209" t="s">
        <v>370</v>
      </c>
      <c r="L61" s="209" t="s">
        <v>370</v>
      </c>
      <c r="M61" s="209" t="s">
        <v>370</v>
      </c>
      <c r="N61" s="209" t="s">
        <v>370</v>
      </c>
      <c r="O61" s="209" t="s">
        <v>370</v>
      </c>
      <c r="P61" s="209" t="s">
        <v>370</v>
      </c>
      <c r="Q61" s="209" t="s">
        <v>370</v>
      </c>
      <c r="R61" s="209" t="s">
        <v>370</v>
      </c>
      <c r="S61" s="209" t="s">
        <v>370</v>
      </c>
      <c r="T61" s="209" t="s">
        <v>370</v>
      </c>
      <c r="U61" s="209" t="s">
        <v>370</v>
      </c>
      <c r="V61" s="209" t="s">
        <v>370</v>
      </c>
      <c r="W61" s="209" t="s">
        <v>370</v>
      </c>
      <c r="X61" s="209" t="s">
        <v>370</v>
      </c>
      <c r="Y61" s="209" t="s">
        <v>370</v>
      </c>
      <c r="Z61" s="209" t="s">
        <v>370</v>
      </c>
      <c r="AA61" s="209" t="s">
        <v>370</v>
      </c>
      <c r="AB61" s="36"/>
    </row>
    <row r="62" spans="3:28" ht="13.5" thickBot="1">
      <c r="C62" s="61"/>
      <c r="D62" s="40" t="s">
        <v>57</v>
      </c>
      <c r="E62" s="66"/>
      <c r="F62" s="62"/>
      <c r="G62" s="33"/>
      <c r="H62" s="33"/>
      <c r="I62" s="105">
        <f>SUM(I45:I61)+I33</f>
        <v>14196.67</v>
      </c>
      <c r="J62" s="209" t="s">
        <v>370</v>
      </c>
      <c r="K62" s="209" t="s">
        <v>370</v>
      </c>
      <c r="L62" s="209" t="s">
        <v>370</v>
      </c>
      <c r="M62" s="209" t="s">
        <v>370</v>
      </c>
      <c r="N62" s="209" t="s">
        <v>370</v>
      </c>
      <c r="O62" s="209" t="s">
        <v>370</v>
      </c>
      <c r="P62" s="209" t="s">
        <v>370</v>
      </c>
      <c r="Q62" s="209" t="s">
        <v>370</v>
      </c>
      <c r="R62" s="209" t="s">
        <v>370</v>
      </c>
      <c r="S62" s="209" t="s">
        <v>370</v>
      </c>
      <c r="T62" s="209" t="s">
        <v>370</v>
      </c>
      <c r="U62" s="209" t="s">
        <v>370</v>
      </c>
      <c r="V62" s="209" t="s">
        <v>370</v>
      </c>
      <c r="W62" s="209" t="s">
        <v>370</v>
      </c>
      <c r="X62" s="209" t="s">
        <v>370</v>
      </c>
      <c r="Y62" s="209" t="s">
        <v>370</v>
      </c>
      <c r="Z62" s="209" t="s">
        <v>370</v>
      </c>
      <c r="AA62" s="209" t="s">
        <v>370</v>
      </c>
      <c r="AB62" s="36"/>
    </row>
    <row r="63" spans="3:28">
      <c r="C63" s="137"/>
      <c r="D63" s="122"/>
      <c r="E63" s="122"/>
      <c r="F63" s="122"/>
      <c r="G63" s="123"/>
      <c r="H63" s="122"/>
    </row>
    <row r="64" spans="3:28">
      <c r="C64" s="137"/>
      <c r="D64" s="122"/>
      <c r="E64" s="122"/>
      <c r="F64" s="122"/>
      <c r="G64" s="123"/>
      <c r="H64" s="122"/>
    </row>
    <row r="65" spans="3:27">
      <c r="C65" s="98"/>
      <c r="D65" s="122"/>
      <c r="E65" s="122"/>
      <c r="F65" s="122"/>
      <c r="G65" s="123"/>
      <c r="H65" s="122"/>
    </row>
    <row r="66" spans="3:27">
      <c r="C66" s="98"/>
      <c r="G66" s="6"/>
      <c r="M66" s="2"/>
      <c r="N66" s="2"/>
      <c r="O66" s="2"/>
      <c r="P66" s="2"/>
      <c r="Q66" s="2"/>
      <c r="R66" s="2"/>
    </row>
    <row r="67" spans="3:27">
      <c r="D67" s="3"/>
      <c r="G67" s="6"/>
      <c r="M67" s="2"/>
      <c r="N67" s="3"/>
      <c r="O67" s="3"/>
      <c r="P67" s="3"/>
      <c r="Q67" s="3"/>
      <c r="R67" s="2"/>
      <c r="Y67" s="3"/>
      <c r="Z67" s="3"/>
      <c r="AA67" s="3"/>
    </row>
    <row r="68" spans="3:27">
      <c r="D68" s="128" t="s">
        <v>35</v>
      </c>
      <c r="G68" s="6"/>
      <c r="I68" s="7"/>
      <c r="J68" s="58"/>
      <c r="K68" s="58"/>
      <c r="L68" s="22"/>
      <c r="M68" s="211" t="s">
        <v>36</v>
      </c>
      <c r="N68" s="211"/>
      <c r="O68" s="211"/>
      <c r="P68" s="211"/>
      <c r="Q68" s="211"/>
      <c r="R68" s="211"/>
      <c r="Z68" s="23" t="s">
        <v>115</v>
      </c>
      <c r="AA68" s="7"/>
    </row>
    <row r="69" spans="3:27">
      <c r="D69" s="128" t="s">
        <v>34</v>
      </c>
      <c r="G69" s="6"/>
      <c r="I69" s="7"/>
      <c r="J69" s="58"/>
      <c r="K69" s="63"/>
      <c r="L69" s="22"/>
      <c r="N69" s="128"/>
      <c r="O69" s="127" t="s">
        <v>69</v>
      </c>
      <c r="P69" s="7"/>
      <c r="Z69" s="210" t="s">
        <v>65</v>
      </c>
      <c r="AA69" s="211"/>
    </row>
  </sheetData>
  <mergeCells count="18">
    <mergeCell ref="D36:AB36"/>
    <mergeCell ref="D5:D7"/>
    <mergeCell ref="Z69:AA69"/>
    <mergeCell ref="D37:AB37"/>
    <mergeCell ref="D39:AB39"/>
    <mergeCell ref="T40:V40"/>
    <mergeCell ref="J41:Y41"/>
    <mergeCell ref="J42:M42"/>
    <mergeCell ref="O42:O43"/>
    <mergeCell ref="M68:R68"/>
    <mergeCell ref="G38:T38"/>
    <mergeCell ref="J6:M6"/>
    <mergeCell ref="O6:O7"/>
    <mergeCell ref="D1:AB1"/>
    <mergeCell ref="D2:AB2"/>
    <mergeCell ref="D3:AB3"/>
    <mergeCell ref="T4:V4"/>
    <mergeCell ref="J5:Y5"/>
  </mergeCells>
  <pageMargins left="0" right="0.23622047244094491" top="0.74803149606299213" bottom="0.70866141732283472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2019-09-16T22:03:44Z</cp:lastPrinted>
  <dcterms:created xsi:type="dcterms:W3CDTF">2001-01-16T19:26:35Z</dcterms:created>
  <dcterms:modified xsi:type="dcterms:W3CDTF">2019-09-16T22:07:21Z</dcterms:modified>
</cp:coreProperties>
</file>